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Nagoya-sv023\名古屋事業所\消防ソリューション部\JOB\2500023_今治市_調達支援\80_技術提案評価に関する検討\実施要領書_最終版\"/>
    </mc:Choice>
  </mc:AlternateContent>
  <xr:revisionPtr revIDLastSave="0" documentId="13_ncr:1_{B0DE877C-63B3-4FBF-807A-17DD7AE73DC3}" xr6:coauthVersionLast="47" xr6:coauthVersionMax="47" xr10:uidLastSave="{00000000-0000-0000-0000-000000000000}"/>
  <bookViews>
    <workbookView xWindow="2520" yWindow="72" windowWidth="17592" windowHeight="12216" tabRatio="902" xr2:uid="{00000000-000D-0000-FFFF-FFFF00000000}"/>
  </bookViews>
  <sheets>
    <sheet name="見積内訳書" sheetId="4" r:id="rId1"/>
  </sheets>
  <externalReferences>
    <externalReference r:id="rId2"/>
    <externalReference r:id="rId3"/>
    <externalReference r:id="rId4"/>
    <externalReference r:id="rId5"/>
  </externalReferences>
  <definedNames>
    <definedName name="_____GP2" localSheetId="0" hidden="1">{"'受注'!$A$6:$R$15","'受注'!$A$18:$H$26","'受注'!$J$18:$P$26"}</definedName>
    <definedName name="_____GP2" hidden="1">{"'受注'!$A$6:$R$15","'受注'!$A$18:$H$26","'受注'!$J$18:$P$26"}</definedName>
    <definedName name="_____WK1" localSheetId="0" hidden="1">{#N/A,#N/A,FALSE,"予算表";#N/A,#N/A,FALSE,"人件費"}</definedName>
    <definedName name="_____WK1" hidden="1">{#N/A,#N/A,FALSE,"予算表";#N/A,#N/A,FALSE,"人件費"}</definedName>
    <definedName name="_____WK2" localSheetId="0" hidden="1">{#N/A,#N/A,FALSE,"予算表";#N/A,#N/A,FALSE,"人件費"}</definedName>
    <definedName name="_____WK2" hidden="1">{#N/A,#N/A,FALSE,"予算表";#N/A,#N/A,FALSE,"人件費"}</definedName>
    <definedName name="___GP2" localSheetId="0" hidden="1">{"'受注'!$A$6:$R$15","'受注'!$A$18:$H$26","'受注'!$J$18:$P$26"}</definedName>
    <definedName name="___GP2" hidden="1">{"'受注'!$A$6:$R$15","'受注'!$A$18:$H$26","'受注'!$J$18:$P$26"}</definedName>
    <definedName name="___WK1" localSheetId="0" hidden="1">{#N/A,#N/A,FALSE,"予算表";#N/A,#N/A,FALSE,"人件費"}</definedName>
    <definedName name="___WK1" hidden="1">{#N/A,#N/A,FALSE,"予算表";#N/A,#N/A,FALSE,"人件費"}</definedName>
    <definedName name="___WK2" localSheetId="0" hidden="1">{#N/A,#N/A,FALSE,"予算表";#N/A,#N/A,FALSE,"人件費"}</definedName>
    <definedName name="___WK2" hidden="1">{#N/A,#N/A,FALSE,"予算表";#N/A,#N/A,FALSE,"人件費"}</definedName>
    <definedName name="__GP2" localSheetId="0" hidden="1">{"'受注'!$A$6:$R$15","'受注'!$A$18:$H$26","'受注'!$J$18:$P$26"}</definedName>
    <definedName name="__GP2" hidden="1">{"'受注'!$A$6:$R$15","'受注'!$A$18:$H$26","'受注'!$J$18:$P$26"}</definedName>
    <definedName name="__WK1" localSheetId="0" hidden="1">{#N/A,#N/A,FALSE,"予算表";#N/A,#N/A,FALSE,"人件費"}</definedName>
    <definedName name="__WK1" hidden="1">{#N/A,#N/A,FALSE,"予算表";#N/A,#N/A,FALSE,"人件費"}</definedName>
    <definedName name="__WK2" localSheetId="0" hidden="1">{#N/A,#N/A,FALSE,"予算表";#N/A,#N/A,FALSE,"人件費"}</definedName>
    <definedName name="__WK2" hidden="1">{#N/A,#N/A,FALSE,"予算表";#N/A,#N/A,FALSE,"人件費"}</definedName>
    <definedName name="_19GP2_" localSheetId="0" hidden="1">{"'受注'!$A$6:$R$15","'受注'!$A$18:$H$26","'受注'!$J$18:$P$26"}</definedName>
    <definedName name="_19GP2_" hidden="1">{"'受注'!$A$6:$R$15","'受注'!$A$18:$H$26","'受注'!$J$18:$P$26"}</definedName>
    <definedName name="_21GP2_" localSheetId="0" hidden="1">{"'受注'!$A$6:$R$15","'受注'!$A$18:$H$26","'受注'!$J$18:$P$26"}</definedName>
    <definedName name="_21GP2_" hidden="1">{"'受注'!$A$6:$R$15","'受注'!$A$18:$H$26","'受注'!$J$18:$P$26"}</definedName>
    <definedName name="_Dist_Bin" localSheetId="0" hidden="1">#REF!</definedName>
    <definedName name="_Dist_Bin" hidden="1">#REF!</definedName>
    <definedName name="_Dist_Values" localSheetId="0" hidden="1">#REF!</definedName>
    <definedName name="_Dist_Values" hidden="1">#REF!</definedName>
    <definedName name="_Fill" localSheetId="0" hidden="1">#REF!</definedName>
    <definedName name="_Fill" hidden="1">#REF!</definedName>
    <definedName name="_xlnm._FilterDatabase" localSheetId="0" hidden="1">見積内訳書!$C$2:$K$165</definedName>
    <definedName name="_xlnm._FilterDatabase" hidden="1">#REF!</definedName>
    <definedName name="_Key1" localSheetId="0" hidden="1">#REF!</definedName>
    <definedName name="_Key1" hidden="1">#REF!</definedName>
    <definedName name="_Key2" localSheetId="0" hidden="1">#REF!</definedName>
    <definedName name="_Key2" hidden="1">#REF!</definedName>
    <definedName name="_Order1" hidden="1">255</definedName>
    <definedName name="_Order2" hidden="1">255</definedName>
    <definedName name="_Regression_X" localSheetId="0" hidden="1">#REF!</definedName>
    <definedName name="_Regression_X" hidden="1">#REF!</definedName>
    <definedName name="_regression_xx" localSheetId="0" hidden="1">#REF!</definedName>
    <definedName name="_regression_xx" hidden="1">#REF!</definedName>
    <definedName name="_Sort" localSheetId="0" hidden="1">#REF!</definedName>
    <definedName name="_Sort" hidden="1">#REF!</definedName>
    <definedName name="_WK1" localSheetId="0" hidden="1">{#N/A,#N/A,FALSE,"予算表";#N/A,#N/A,FALSE,"人件費"}</definedName>
    <definedName name="_WK1" hidden="1">{#N/A,#N/A,FALSE,"予算表";#N/A,#N/A,FALSE,"人件費"}</definedName>
    <definedName name="_WK2" localSheetId="0" hidden="1">{#N/A,#N/A,FALSE,"予算表";#N/A,#N/A,FALSE,"人件費"}</definedName>
    <definedName name="_WK2" hidden="1">{#N/A,#N/A,FALSE,"予算表";#N/A,#N/A,FALSE,"人件費"}</definedName>
    <definedName name="Access_Button" hidden="1">"機器構成_ver7_List"</definedName>
    <definedName name="AccessDatabase" hidden="1">"B:\My Documents\富山\機器構成\機器構成.mdb"</definedName>
    <definedName name="AS2DocOpenMode" hidden="1">"AS2DocumentEdit"</definedName>
    <definedName name="Base_0001" localSheetId="0" hidden="1">#REF!</definedName>
    <definedName name="Base_0001" hidden="1">#REF!</definedName>
    <definedName name="BuildingLAN_10001" localSheetId="0" hidden="1">#REF!</definedName>
    <definedName name="BuildingLAN_10001" hidden="1">#REF!</definedName>
    <definedName name="BuildingLAN_10002" localSheetId="0" hidden="1">#REF!</definedName>
    <definedName name="BuildingLAN_10002" hidden="1">#REF!</definedName>
    <definedName name="BuildingLAN_10003" localSheetId="0" hidden="1">#REF!</definedName>
    <definedName name="BuildingLAN_10003" hidden="1">#REF!</definedName>
    <definedName name="BuildingLAN_10004" localSheetId="0" hidden="1">#REF!</definedName>
    <definedName name="BuildingLAN_10004" hidden="1">#REF!</definedName>
    <definedName name="BuildingLAN_10005" localSheetId="0" hidden="1">#REF!</definedName>
    <definedName name="BuildingLAN_10005" hidden="1">#REF!</definedName>
    <definedName name="BuildingLAN_20000" localSheetId="0" hidden="1">#REF!</definedName>
    <definedName name="BuildingLAN_20000" hidden="1">#REF!</definedName>
    <definedName name="Confirm_10000" localSheetId="0" hidden="1">#REF!</definedName>
    <definedName name="Confirm_10000" hidden="1">#REF!</definedName>
    <definedName name="ddd" localSheetId="0" hidden="1">{#N/A,#N/A,FALSE,"予算表";#N/A,#N/A,FALSE,"人件費"}</definedName>
    <definedName name="ddd" hidden="1">{#N/A,#N/A,FALSE,"予算表";#N/A,#N/A,FALSE,"人件費"}</definedName>
    <definedName name="dddfff" localSheetId="0" hidden="1">{#N/A,#N/A,FALSE,"予算表";#N/A,#N/A,FALSE,"人件費"}</definedName>
    <definedName name="dddfff" hidden="1">{#N/A,#N/A,FALSE,"予算表";#N/A,#N/A,FALSE,"人件費"}</definedName>
    <definedName name="Delivery_10100" localSheetId="0" hidden="1">#REF!</definedName>
    <definedName name="Delivery_10100" hidden="1">#REF!</definedName>
    <definedName name="Delivery_10200" localSheetId="0" hidden="1">#REF!</definedName>
    <definedName name="Delivery_10200" hidden="1">#REF!</definedName>
    <definedName name="Delivery_10300" localSheetId="0" hidden="1">#REF!</definedName>
    <definedName name="Delivery_10300" hidden="1">#REF!</definedName>
    <definedName name="Delivery_10401" localSheetId="0" hidden="1">#REF!</definedName>
    <definedName name="Delivery_10401" hidden="1">#REF!</definedName>
    <definedName name="Delivery_10402" localSheetId="0" hidden="1">#REF!</definedName>
    <definedName name="Delivery_10402" hidden="1">#REF!</definedName>
    <definedName name="Delivery_10501" localSheetId="0" hidden="1">#REF!</definedName>
    <definedName name="Delivery_10501" hidden="1">#REF!</definedName>
    <definedName name="Delivery_10502" localSheetId="0" hidden="1">#REF!</definedName>
    <definedName name="Delivery_10502" hidden="1">#REF!</definedName>
    <definedName name="Delivery_20000" localSheetId="0" hidden="1">#REF!</definedName>
    <definedName name="Delivery_20000" hidden="1">#REF!</definedName>
    <definedName name="ｄｓｄｓｄｓ" localSheetId="0" hidden="1">{#N/A,#N/A,FALSE,"予算表";#N/A,#N/A,FALSE,"人件費"}</definedName>
    <definedName name="ｄｓｄｓｄｓ" hidden="1">{#N/A,#N/A,FALSE,"予算表";#N/A,#N/A,FALSE,"人件費"}</definedName>
    <definedName name="ge4gas" localSheetId="0" hidden="1">#REF!</definedName>
    <definedName name="ge4gas" hidden="1">#REF!</definedName>
    <definedName name="GP" localSheetId="0" hidden="1">{"'受注'!$A$6:$R$15","'受注'!$A$18:$H$26","'受注'!$J$18:$P$26"}</definedName>
    <definedName name="GP" hidden="1">{"'受注'!$A$6:$R$15","'受注'!$A$18:$H$26","'受注'!$J$18:$P$26"}</definedName>
    <definedName name="ＧＷメッセージ一覧" localSheetId="0" hidden="1">#REF!</definedName>
    <definedName name="ＧＷメッセージ一覧" hidden="1">#REF!</definedName>
    <definedName name="hhtm_control" localSheetId="0" hidden="1">{"'財務会計②'!$A$1:$L$64","'財務会計①'!$A$1:$L$64","'福祉情報'!$A$1:$H$35","'別紙'!$A$1:$K$78","'その他②'!$A$1:$L$63","'INFRATAC'!$A$1:$L$64","'その他①'!$A$1:$K$65"}</definedName>
    <definedName name="hhtm_control" hidden="1">{"'財務会計②'!$A$1:$L$64","'財務会計①'!$A$1:$L$64","'福祉情報'!$A$1:$H$35","'別紙'!$A$1:$K$78","'その他②'!$A$1:$L$63","'INFRATAC'!$A$1:$L$64","'その他①'!$A$1:$K$65"}</definedName>
    <definedName name="HTML" localSheetId="0" hidden="1">{"'100DPro'!$A$1:$H$149"}</definedName>
    <definedName name="HTML" hidden="1">{"'100DPro'!$A$1:$H$149"}</definedName>
    <definedName name="HTML_CodePage" hidden="1">932</definedName>
    <definedName name="HTML_Control" localSheetId="0" hidden="1">{"'Ｅ－ｍａｉｌアドレス一覧'!$A$1:$E$102"}</definedName>
    <definedName name="HTML_Control" hidden="1">{"'Ｅ－ｍａｉｌアドレス一覧'!$A$1:$E$102"}</definedName>
    <definedName name="HTML_Description" hidden="1">""</definedName>
    <definedName name="HTML_Email" hidden="1">""</definedName>
    <definedName name="HTML_Header" hidden="1">"E-mailアドレス一覧表"</definedName>
    <definedName name="HTML_LastUpdate" hidden="1">"00/05/10"</definedName>
    <definedName name="HTML_LineAfter" hidden="1">TRUE</definedName>
    <definedName name="HTML_LineBefore" hidden="1">TRUE</definedName>
    <definedName name="HTML_Name" hidden="1">"情報システム部"</definedName>
    <definedName name="HTML_OBDlg2" hidden="1">TRUE</definedName>
    <definedName name="HTML_OBDlg4" hidden="1">TRUE</definedName>
    <definedName name="HTML_OS" hidden="1">0</definedName>
    <definedName name="HTML_PathFile" hidden="1">"C:\WINNT\PROFILES\Administrator\ﾃﾞｽｸﾄｯﾌﾟ\E-mail.htm"</definedName>
    <definedName name="HTML_Title" hidden="1">"E-mailアドレス一覧表"</definedName>
    <definedName name="HTML1_1" hidden="1">"[nt.xls]EXPRESS5800_110PRO!$A$1:$I$60"</definedName>
    <definedName name="HTML1_10" hidden="1">""</definedName>
    <definedName name="HTML1_11" hidden="1">-4146</definedName>
    <definedName name="HTML1_12" hidden="1">"A:\My Documents\EXCEL\MyHTML.htm"</definedName>
    <definedName name="HTML1_2" hidden="1">1</definedName>
    <definedName name="HTML1_3" hidden="1">"nt0001"</definedName>
    <definedName name="HTML1_4" hidden="1">"EXPRESS5800_110PRO"</definedName>
    <definedName name="HTML1_5" hidden="1">""</definedName>
    <definedName name="HTML1_6" hidden="1">1</definedName>
    <definedName name="HTML1_7" hidden="1">1</definedName>
    <definedName name="HTML1_8" hidden="1">"96/09/11"</definedName>
    <definedName name="HTML1_9" hidden="1">"岡島 達治"</definedName>
    <definedName name="HTML2_1" hidden="1">"[nt.xls]EXPRESS5800_110PRO!$A$1:$H$61"</definedName>
    <definedName name="HTML2_10" hidden="1">""</definedName>
    <definedName name="HTML2_11" hidden="1">1</definedName>
    <definedName name="HTML2_12" hidden="1">"A:\My Documents\EXCEL\MyHTML.htm"</definedName>
    <definedName name="HTML2_2" hidden="1">1</definedName>
    <definedName name="HTML2_3" hidden="1">"nt0001"</definedName>
    <definedName name="HTML2_4" hidden="1">"EXPRESS5800_110PRO"</definedName>
    <definedName name="HTML2_5" hidden="1">""</definedName>
    <definedName name="HTML2_6" hidden="1">-4146</definedName>
    <definedName name="HTML2_7" hidden="1">-4146</definedName>
    <definedName name="HTML2_8" hidden="1">"96/09/11"</definedName>
    <definedName name="HTML2_9" hidden="1">"岡島 達治"</definedName>
    <definedName name="HTML3_1" hidden="1">"'[nt.xls]ＳＣＡＴ－ＮＴ　構成表'!$A$1:$H$260"</definedName>
    <definedName name="HTML3_10" hidden="1">""</definedName>
    <definedName name="HTML3_11" hidden="1">1</definedName>
    <definedName name="HTML3_12" hidden="1">"A:\My Documents\EXCEL\MyHTML.htm"</definedName>
    <definedName name="HTML3_2" hidden="1">1</definedName>
    <definedName name="HTML3_3" hidden="1">""</definedName>
    <definedName name="HTML3_4" hidden="1">"ＳＣＡＴ－ＮＴ　構成表"</definedName>
    <definedName name="HTML3_5" hidden="1">""</definedName>
    <definedName name="HTML3_6" hidden="1">1</definedName>
    <definedName name="HTML3_7" hidden="1">-4146</definedName>
    <definedName name="HTML3_8" hidden="1">"96/09/11"</definedName>
    <definedName name="HTML3_9" hidden="1">"岡島 達治"</definedName>
    <definedName name="HTML4_1" hidden="1">"'[nt.xls]ＳＣＡＴ－ＮＴ　構成表'!$A$2:$H$60"</definedName>
    <definedName name="HTML4_10" hidden="1">""</definedName>
    <definedName name="HTML4_11" hidden="1">1</definedName>
    <definedName name="HTML4_12" hidden="1">"A:\My Documents\EXCEL\MyHTML.htm"</definedName>
    <definedName name="HTML4_2" hidden="1">1</definedName>
    <definedName name="HTML4_3" hidden="1">"nt"</definedName>
    <definedName name="HTML4_4" hidden="1">"ＳＣＡＴ－ＮＴ　構成表"</definedName>
    <definedName name="HTML4_5" hidden="1">""</definedName>
    <definedName name="HTML4_6" hidden="1">-4146</definedName>
    <definedName name="HTML4_7" hidden="1">-4146</definedName>
    <definedName name="HTML4_8" hidden="1">"96/09/11"</definedName>
    <definedName name="HTML4_9" hidden="1">"岡島 達治"</definedName>
    <definedName name="HTML5_1" hidden="1">"'[nt.xls]ＳＣＡＴ－ＮＴ　構成表'!$A$1:$H$155"</definedName>
    <definedName name="HTML5_10" hidden="1">""</definedName>
    <definedName name="HTML5_11" hidden="1">1</definedName>
    <definedName name="HTML5_12" hidden="1">"A:\My Documents\EXCEL\MyHTML.htm"</definedName>
    <definedName name="HTML5_2" hidden="1">1</definedName>
    <definedName name="HTML5_3" hidden="1">"nt"</definedName>
    <definedName name="HTML5_4" hidden="1">"ＳＣＡＴ－ＮＴ　構成表"</definedName>
    <definedName name="HTML5_5" hidden="1">""</definedName>
    <definedName name="HTML5_6" hidden="1">-4146</definedName>
    <definedName name="HTML5_7" hidden="1">-4146</definedName>
    <definedName name="HTML5_8" hidden="1">"96/09/11"</definedName>
    <definedName name="HTML5_9" hidden="1">"岡島 達治"</definedName>
    <definedName name="HTML6_1" hidden="1">"'[nt.xls]ＳＣＡＴ－ＮＴ　構成表'!$A$1:$H$112"</definedName>
    <definedName name="HTML6_10" hidden="1">""</definedName>
    <definedName name="HTML6_11" hidden="1">1</definedName>
    <definedName name="HTML6_12" hidden="1">"A:\My Documents\EXCEL\MyHTML.htm"</definedName>
    <definedName name="HTML6_2" hidden="1">1</definedName>
    <definedName name="HTML6_3" hidden="1">"nt"</definedName>
    <definedName name="HTML6_4" hidden="1">"ＳＣＡＴ－ＮＴ　構成表"</definedName>
    <definedName name="HTML6_5" hidden="1">""</definedName>
    <definedName name="HTML6_6" hidden="1">-4146</definedName>
    <definedName name="HTML6_7" hidden="1">-4146</definedName>
    <definedName name="HTML6_8" hidden="1">"96/09/11"</definedName>
    <definedName name="HTML6_9" hidden="1">"岡島 達治"</definedName>
    <definedName name="HTML7_1" hidden="1">"'[nt.xls]ＳＣＡＴ－ＮＴ　構成表'!$A$1:$G$260"</definedName>
    <definedName name="HTML7_10" hidden="1">""</definedName>
    <definedName name="HTML7_11" hidden="1">1</definedName>
    <definedName name="HTML7_12" hidden="1">"A:\My Documents\EXCEL\MyHTML.htm"</definedName>
    <definedName name="HTML7_2" hidden="1">1</definedName>
    <definedName name="HTML7_3" hidden="1">""</definedName>
    <definedName name="HTML7_4" hidden="1">"ＳＣＡＴ－ＮＴ　構成表"</definedName>
    <definedName name="HTML7_5" hidden="1">""</definedName>
    <definedName name="HTML7_6" hidden="1">-4146</definedName>
    <definedName name="HTML7_7" hidden="1">-4146</definedName>
    <definedName name="HTML7_8" hidden="1">"96/09/11"</definedName>
    <definedName name="HTML7_9" hidden="1">"岡島 達治"</definedName>
    <definedName name="HTML8_1" hidden="1">"'[nt.xls]ＳＣＡＴ－ＮＴ　構成表'!$A$1:$G$250"</definedName>
    <definedName name="HTML8_10" hidden="1">""</definedName>
    <definedName name="HTML8_11" hidden="1">1</definedName>
    <definedName name="HTML8_12" hidden="1">"A:\My Documents\EXCEL\MyHTML.htm"</definedName>
    <definedName name="HTML8_2" hidden="1">1</definedName>
    <definedName name="HTML8_3" hidden="1">""</definedName>
    <definedName name="HTML8_4" hidden="1">"ＳＣＡＴ－ＮＴ　構成表"</definedName>
    <definedName name="HTML8_5" hidden="1">""</definedName>
    <definedName name="HTML8_6" hidden="1">-4146</definedName>
    <definedName name="HTML8_7" hidden="1">-4146</definedName>
    <definedName name="HTML8_8" hidden="1">"96/09/11"</definedName>
    <definedName name="HTML8_9" hidden="1">"岡島 達治"</definedName>
    <definedName name="HTMLCount" hidden="1">8</definedName>
    <definedName name="InstallDesign_10101" localSheetId="0" hidden="1">#REF!</definedName>
    <definedName name="InstallDesign_10101" hidden="1">#REF!</definedName>
    <definedName name="InstallDesign_10102" localSheetId="0" hidden="1">#REF!</definedName>
    <definedName name="InstallDesign_10102" hidden="1">#REF!</definedName>
    <definedName name="InstallDesign_10201" localSheetId="0" hidden="1">#REF!</definedName>
    <definedName name="InstallDesign_10201" hidden="1">#REF!</definedName>
    <definedName name="InstallDesign_10202" localSheetId="0" hidden="1">#REF!</definedName>
    <definedName name="InstallDesign_10202" hidden="1">#REF!</definedName>
    <definedName name="InstallDesign_10301" localSheetId="0" hidden="1">#REF!</definedName>
    <definedName name="InstallDesign_10301" hidden="1">#REF!</definedName>
    <definedName name="InstallDesign_10401" localSheetId="0" hidden="1">#REF!</definedName>
    <definedName name="InstallDesign_10401" hidden="1">#REF!</definedName>
    <definedName name="InstallDesign_10401s" localSheetId="0" hidden="1">#REF!</definedName>
    <definedName name="InstallDesign_10401s" hidden="1">#REF!</definedName>
    <definedName name="InstallDesign_10401sVD" localSheetId="0" hidden="1">#REF!</definedName>
    <definedName name="InstallDesign_10401sVD" hidden="1">#REF!</definedName>
    <definedName name="InstallDesign_10401VD" localSheetId="0" hidden="1">#REF!</definedName>
    <definedName name="InstallDesign_10401VD" hidden="1">#REF!</definedName>
    <definedName name="InstallDesign_10402" localSheetId="0" hidden="1">#REF!</definedName>
    <definedName name="InstallDesign_10402" hidden="1">#REF!</definedName>
    <definedName name="InstallDesign_10402s" localSheetId="0" hidden="1">#REF!</definedName>
    <definedName name="InstallDesign_10402s" hidden="1">#REF!</definedName>
    <definedName name="InstallDesign_10402sVD" localSheetId="0" hidden="1">#REF!</definedName>
    <definedName name="InstallDesign_10402sVD" hidden="1">#REF!</definedName>
    <definedName name="InstallDesign_10402VD" localSheetId="0" hidden="1">#REF!</definedName>
    <definedName name="InstallDesign_10402VD" hidden="1">#REF!</definedName>
    <definedName name="InstallDesign_10403" localSheetId="0" hidden="1">#REF!</definedName>
    <definedName name="InstallDesign_10403" hidden="1">#REF!</definedName>
    <definedName name="InstallDesign_10403s" localSheetId="0" hidden="1">#REF!</definedName>
    <definedName name="InstallDesign_10403s" hidden="1">#REF!</definedName>
    <definedName name="InstallDesign_10403sVD" localSheetId="0" hidden="1">#REF!</definedName>
    <definedName name="InstallDesign_10403sVD" hidden="1">#REF!</definedName>
    <definedName name="InstallDesign_10403VD" localSheetId="0" hidden="1">#REF!</definedName>
    <definedName name="InstallDesign_10403VD" hidden="1">#REF!</definedName>
    <definedName name="InstallDesign_10404" localSheetId="0" hidden="1">#REF!</definedName>
    <definedName name="InstallDesign_10404" hidden="1">#REF!</definedName>
    <definedName name="InstallDesign_10404VD" localSheetId="0" hidden="1">#REF!</definedName>
    <definedName name="InstallDesign_10404VD" hidden="1">#REF!</definedName>
    <definedName name="InstallDesign_10501" localSheetId="0" hidden="1">#REF!</definedName>
    <definedName name="InstallDesign_10501" hidden="1">#REF!</definedName>
    <definedName name="InstallDesign_10501s" localSheetId="0" hidden="1">#REF!</definedName>
    <definedName name="InstallDesign_10501s" hidden="1">#REF!</definedName>
    <definedName name="InstallDesign_10501sVD" localSheetId="0" hidden="1">#REF!</definedName>
    <definedName name="InstallDesign_10501sVD" hidden="1">#REF!</definedName>
    <definedName name="InstallDesign_10501VD" localSheetId="0" hidden="1">#REF!</definedName>
    <definedName name="InstallDesign_10501VD" hidden="1">#REF!</definedName>
    <definedName name="InstallDesign_10601" localSheetId="0" hidden="1">#REF!</definedName>
    <definedName name="InstallDesign_10601" hidden="1">#REF!</definedName>
    <definedName name="InstallDesign_10601VD" localSheetId="0" hidden="1">#REF!</definedName>
    <definedName name="InstallDesign_10601VD" hidden="1">#REF!</definedName>
    <definedName name="InstallDesign_10701" localSheetId="0" hidden="1">#REF!</definedName>
    <definedName name="InstallDesign_10701" hidden="1">#REF!</definedName>
    <definedName name="InstallDesign_10801" localSheetId="0" hidden="1">#REF!</definedName>
    <definedName name="InstallDesign_10801" hidden="1">#REF!</definedName>
    <definedName name="InstallDesign_10901" localSheetId="0" hidden="1">#REF!</definedName>
    <definedName name="InstallDesign_10901" hidden="1">#REF!</definedName>
    <definedName name="InstallDesign_20101" localSheetId="0" hidden="1">#REF!</definedName>
    <definedName name="InstallDesign_20101" hidden="1">#REF!</definedName>
    <definedName name="InstallDesign_20102" localSheetId="0" hidden="1">#REF!</definedName>
    <definedName name="InstallDesign_20102" hidden="1">#REF!</definedName>
    <definedName name="InstallDesign_20201" localSheetId="0" hidden="1">#REF!</definedName>
    <definedName name="InstallDesign_20201" hidden="1">#REF!</definedName>
    <definedName name="InstallDesign_20202" localSheetId="0" hidden="1">#REF!</definedName>
    <definedName name="InstallDesign_20202" hidden="1">#REF!</definedName>
    <definedName name="InstallDesign_20301" localSheetId="0" hidden="1">#REF!</definedName>
    <definedName name="InstallDesign_20301" hidden="1">#REF!</definedName>
    <definedName name="InstallDesign_20401" localSheetId="0" hidden="1">#REF!</definedName>
    <definedName name="InstallDesign_20401" hidden="1">#REF!</definedName>
    <definedName name="InstallDesign_20401VD" localSheetId="0" hidden="1">#REF!</definedName>
    <definedName name="InstallDesign_20401VD" hidden="1">#REF!</definedName>
    <definedName name="InstallDesign_20402" localSheetId="0" hidden="1">#REF!</definedName>
    <definedName name="InstallDesign_20402" hidden="1">#REF!</definedName>
    <definedName name="InstallDesign_20402VD" localSheetId="0" hidden="1">#REF!</definedName>
    <definedName name="InstallDesign_20402VD" hidden="1">#REF!</definedName>
    <definedName name="InstallDesign_20501" localSheetId="0" hidden="1">#REF!</definedName>
    <definedName name="InstallDesign_20501" hidden="1">#REF!</definedName>
    <definedName name="InstallDesign_20501VD" localSheetId="0" hidden="1">#REF!</definedName>
    <definedName name="InstallDesign_20501VD" hidden="1">#REF!</definedName>
    <definedName name="InstallDesign_20502" localSheetId="0" hidden="1">#REF!</definedName>
    <definedName name="InstallDesign_20502" hidden="1">#REF!</definedName>
    <definedName name="InstallDesign_20502VD" localSheetId="0" hidden="1">#REF!</definedName>
    <definedName name="InstallDesign_20502VD" hidden="1">#REF!</definedName>
    <definedName name="InstallDesign_20601" localSheetId="0" hidden="1">#REF!</definedName>
    <definedName name="InstallDesign_20601" hidden="1">#REF!</definedName>
    <definedName name="InstallDesign_30101" localSheetId="0" hidden="1">#REF!</definedName>
    <definedName name="InstallDesign_30101" hidden="1">#REF!</definedName>
    <definedName name="InstallDesign_30201" localSheetId="0" hidden="1">#REF!</definedName>
    <definedName name="InstallDesign_30201" hidden="1">#REF!</definedName>
    <definedName name="InstallOperation_10101" localSheetId="0" hidden="1">#REF!</definedName>
    <definedName name="InstallOperation_10101" hidden="1">#REF!</definedName>
    <definedName name="InstallOperation_10102" localSheetId="0" hidden="1">#REF!</definedName>
    <definedName name="InstallOperation_10102" hidden="1">#REF!</definedName>
    <definedName name="InstallOperation_10201" localSheetId="0" hidden="1">#REF!</definedName>
    <definedName name="InstallOperation_10201" hidden="1">#REF!</definedName>
    <definedName name="InstallOperation_10202" localSheetId="0" hidden="1">#REF!</definedName>
    <definedName name="InstallOperation_10202" hidden="1">#REF!</definedName>
    <definedName name="InstallOperation_10301" localSheetId="0" hidden="1">#REF!</definedName>
    <definedName name="InstallOperation_10301" hidden="1">#REF!</definedName>
    <definedName name="InstallOperation_10401" localSheetId="0" hidden="1">#REF!</definedName>
    <definedName name="InstallOperation_10401" hidden="1">#REF!</definedName>
    <definedName name="InstallOperation_10401s" localSheetId="0" hidden="1">#REF!</definedName>
    <definedName name="InstallOperation_10401s" hidden="1">#REF!</definedName>
    <definedName name="InstallOperation_10402" localSheetId="0" hidden="1">#REF!</definedName>
    <definedName name="InstallOperation_10402" hidden="1">#REF!</definedName>
    <definedName name="InstallOperation_10402s" localSheetId="0" hidden="1">#REF!</definedName>
    <definedName name="InstallOperation_10402s" hidden="1">#REF!</definedName>
    <definedName name="InstallOperation_10403" localSheetId="0" hidden="1">#REF!</definedName>
    <definedName name="InstallOperation_10403" hidden="1">#REF!</definedName>
    <definedName name="InstallOperation_10403s" localSheetId="0" hidden="1">#REF!</definedName>
    <definedName name="InstallOperation_10403s" hidden="1">#REF!</definedName>
    <definedName name="InstallOperation_10501" localSheetId="0" hidden="1">#REF!</definedName>
    <definedName name="InstallOperation_10501" hidden="1">#REF!</definedName>
    <definedName name="InstallOperation_10501s" localSheetId="0" hidden="1">#REF!</definedName>
    <definedName name="InstallOperation_10501s" hidden="1">#REF!</definedName>
    <definedName name="InstallOperation_10601" localSheetId="0" hidden="1">#REF!</definedName>
    <definedName name="InstallOperation_10601" hidden="1">#REF!</definedName>
    <definedName name="InstallOperation_10701" localSheetId="0" hidden="1">#REF!</definedName>
    <definedName name="InstallOperation_10701" hidden="1">#REF!</definedName>
    <definedName name="InstallOperation_10801" localSheetId="0" hidden="1">#REF!</definedName>
    <definedName name="InstallOperation_10801" hidden="1">#REF!</definedName>
    <definedName name="InstallOperation_10901" localSheetId="0" hidden="1">#REF!</definedName>
    <definedName name="InstallOperation_10901" hidden="1">#REF!</definedName>
    <definedName name="InstallOperation_10902" localSheetId="0" hidden="1">#REF!</definedName>
    <definedName name="InstallOperation_10902" hidden="1">#REF!</definedName>
    <definedName name="InstallOperation_11001" localSheetId="0" hidden="1">#REF!</definedName>
    <definedName name="InstallOperation_11001" hidden="1">#REF!</definedName>
    <definedName name="InstallOperation_11002" localSheetId="0" hidden="1">#REF!</definedName>
    <definedName name="InstallOperation_11002" hidden="1">#REF!</definedName>
    <definedName name="InstallOperation_11003" localSheetId="0" hidden="1">#REF!</definedName>
    <definedName name="InstallOperation_11003" hidden="1">#REF!</definedName>
    <definedName name="InstallOperation_11004" localSheetId="0" hidden="1">#REF!</definedName>
    <definedName name="InstallOperation_11004" hidden="1">#REF!</definedName>
    <definedName name="InstallOperation_20101" localSheetId="0" hidden="1">#REF!</definedName>
    <definedName name="InstallOperation_20101" hidden="1">#REF!</definedName>
    <definedName name="InstallOperation_20201" localSheetId="0" hidden="1">#REF!</definedName>
    <definedName name="InstallOperation_20201" hidden="1">#REF!</definedName>
    <definedName name="InstallOperation_20301" localSheetId="0" hidden="1">#REF!</definedName>
    <definedName name="InstallOperation_20301" hidden="1">#REF!</definedName>
    <definedName name="InstallOperation_20401" localSheetId="0" hidden="1">#REF!</definedName>
    <definedName name="InstallOperation_20401" hidden="1">#REF!</definedName>
    <definedName name="InstallOperation_20402" localSheetId="0" hidden="1">#REF!</definedName>
    <definedName name="InstallOperation_20402" hidden="1">#REF!</definedName>
    <definedName name="InstallOperation_20501" localSheetId="0" hidden="1">#REF!</definedName>
    <definedName name="InstallOperation_20501" hidden="1">#REF!</definedName>
    <definedName name="InstallOperation_20502" localSheetId="0" hidden="1">#REF!</definedName>
    <definedName name="InstallOperation_20502" hidden="1">#REF!</definedName>
    <definedName name="InstallOperation_20601" localSheetId="0" hidden="1">#REF!</definedName>
    <definedName name="InstallOperation_20601" hidden="1">#REF!</definedName>
    <definedName name="InstallOperation_30101" localSheetId="0" hidden="1">#REF!</definedName>
    <definedName name="InstallOperation_30101" hidden="1">#REF!</definedName>
    <definedName name="InstallOperation_30102" localSheetId="0" hidden="1">#REF!</definedName>
    <definedName name="InstallOperation_30102" hidden="1">#REF!</definedName>
    <definedName name="InstallOperation_30201" localSheetId="0" hidden="1">#REF!</definedName>
    <definedName name="InstallOperation_30201" hidden="1">#REF!</definedName>
    <definedName name="InstallOperation_30301" localSheetId="0" hidden="1">#REF!</definedName>
    <definedName name="InstallOperation_30301" hidden="1">#REF!</definedName>
    <definedName name="InstallOperation_30401" localSheetId="0" hidden="1">#REF!</definedName>
    <definedName name="InstallOperation_30401" hidden="1">#REF!</definedName>
    <definedName name="InstallOperation_40101" localSheetId="0" hidden="1">#REF!</definedName>
    <definedName name="InstallOperation_40101" hidden="1">#REF!</definedName>
    <definedName name="InstallOperation_40201" localSheetId="0" hidden="1">#REF!</definedName>
    <definedName name="InstallOperation_40201" hidden="1">#REF!</definedName>
    <definedName name="InstallOperation_40301" localSheetId="0" hidden="1">#REF!</definedName>
    <definedName name="InstallOperation_40301" hidden="1">#REF!</definedName>
    <definedName name="InstallOperation_40401" localSheetId="0" hidden="1">#REF!</definedName>
    <definedName name="InstallOperation_40401" hidden="1">#REF!</definedName>
    <definedName name="ｊ" localSheetId="0" hidden="1">#REF!</definedName>
    <definedName name="ｊ" hidden="1">#REF!</definedName>
    <definedName name="ｋｋ" localSheetId="0" hidden="1">#REF!</definedName>
    <definedName name="ｋｋ" hidden="1">#REF!</definedName>
    <definedName name="ｌ" localSheetId="0" hidden="1">#REF!</definedName>
    <definedName name="ｌ" hidden="1">#REF!</definedName>
    <definedName name="ｍ" localSheetId="0" hidden="1">#REF!</definedName>
    <definedName name="ｍ" hidden="1">#REF!</definedName>
    <definedName name="Move_10101" localSheetId="0" hidden="1">#REF!</definedName>
    <definedName name="Move_10101" hidden="1">#REF!</definedName>
    <definedName name="Move_10102" localSheetId="0" hidden="1">#REF!</definedName>
    <definedName name="Move_10102" hidden="1">#REF!</definedName>
    <definedName name="Move_10103" localSheetId="0" hidden="1">#REF!</definedName>
    <definedName name="Move_10103" hidden="1">#REF!</definedName>
    <definedName name="Move_10104" localSheetId="0" hidden="1">#REF!</definedName>
    <definedName name="Move_10104" hidden="1">#REF!</definedName>
    <definedName name="Move_10105" localSheetId="0" hidden="1">#REF!</definedName>
    <definedName name="Move_10105" hidden="1">#REF!</definedName>
    <definedName name="Move_10106" localSheetId="0" hidden="1">#REF!</definedName>
    <definedName name="Move_10106" hidden="1">#REF!</definedName>
    <definedName name="Move_10201" localSheetId="0" hidden="1">#REF!</definedName>
    <definedName name="Move_10201" hidden="1">#REF!</definedName>
    <definedName name="Move_10202" localSheetId="0" hidden="1">#REF!</definedName>
    <definedName name="Move_10202" hidden="1">#REF!</definedName>
    <definedName name="Move_10203" localSheetId="0" hidden="1">#REF!</definedName>
    <definedName name="Move_10203" hidden="1">#REF!</definedName>
    <definedName name="Move_10204" localSheetId="0" hidden="1">#REF!</definedName>
    <definedName name="Move_10204" hidden="1">#REF!</definedName>
    <definedName name="Move_10205" localSheetId="0" hidden="1">#REF!</definedName>
    <definedName name="Move_10205" hidden="1">#REF!</definedName>
    <definedName name="Move_10206" localSheetId="0" hidden="1">#REF!</definedName>
    <definedName name="Move_10206" hidden="1">#REF!</definedName>
    <definedName name="Move_10301" localSheetId="0" hidden="1">#REF!</definedName>
    <definedName name="Move_10301" hidden="1">#REF!</definedName>
    <definedName name="Move_10302" localSheetId="0" hidden="1">#REF!</definedName>
    <definedName name="Move_10302" hidden="1">#REF!</definedName>
    <definedName name="Move_10303" localSheetId="0" hidden="1">#REF!</definedName>
    <definedName name="Move_10303" hidden="1">#REF!</definedName>
    <definedName name="Move_10304" localSheetId="0" hidden="1">#REF!</definedName>
    <definedName name="Move_10304" hidden="1">#REF!</definedName>
    <definedName name="Move_10305" localSheetId="0" hidden="1">#REF!</definedName>
    <definedName name="Move_10305" hidden="1">#REF!</definedName>
    <definedName name="Move_10306" localSheetId="0" hidden="1">#REF!</definedName>
    <definedName name="Move_10306" hidden="1">#REF!</definedName>
    <definedName name="Move_20101" localSheetId="0" hidden="1">#REF!</definedName>
    <definedName name="Move_20101" hidden="1">#REF!</definedName>
    <definedName name="Move_20102" localSheetId="0" hidden="1">#REF!</definedName>
    <definedName name="Move_20102" hidden="1">#REF!</definedName>
    <definedName name="Move_20103" localSheetId="0" hidden="1">#REF!</definedName>
    <definedName name="Move_20103" hidden="1">#REF!</definedName>
    <definedName name="Move_20104" localSheetId="0" hidden="1">#REF!</definedName>
    <definedName name="Move_20104" hidden="1">#REF!</definedName>
    <definedName name="Move_20105" localSheetId="0" hidden="1">#REF!</definedName>
    <definedName name="Move_20105" hidden="1">#REF!</definedName>
    <definedName name="Move_20106" localSheetId="0" hidden="1">#REF!</definedName>
    <definedName name="Move_20106" hidden="1">#REF!</definedName>
    <definedName name="Move_20107" localSheetId="0" hidden="1">#REF!</definedName>
    <definedName name="Move_20107" hidden="1">#REF!</definedName>
    <definedName name="Move_20108" localSheetId="0" hidden="1">#REF!</definedName>
    <definedName name="Move_20108" hidden="1">#REF!</definedName>
    <definedName name="Move_20201" localSheetId="0" hidden="1">#REF!</definedName>
    <definedName name="Move_20201" hidden="1">#REF!</definedName>
    <definedName name="Move_20202" localSheetId="0" hidden="1">#REF!</definedName>
    <definedName name="Move_20202" hidden="1">#REF!</definedName>
    <definedName name="Move_20203" localSheetId="0" hidden="1">#REF!</definedName>
    <definedName name="Move_20203" hidden="1">#REF!</definedName>
    <definedName name="Move_20204" localSheetId="0" hidden="1">#REF!</definedName>
    <definedName name="Move_20204" hidden="1">#REF!</definedName>
    <definedName name="Move_20205" localSheetId="0" hidden="1">#REF!</definedName>
    <definedName name="Move_20205" hidden="1">#REF!</definedName>
    <definedName name="Move_20206" localSheetId="0" hidden="1">#REF!</definedName>
    <definedName name="Move_20206" hidden="1">#REF!</definedName>
    <definedName name="Move_20207" localSheetId="0" hidden="1">#REF!</definedName>
    <definedName name="Move_20207" hidden="1">#REF!</definedName>
    <definedName name="Move_20208" localSheetId="0" hidden="1">#REF!</definedName>
    <definedName name="Move_20208" hidden="1">#REF!</definedName>
    <definedName name="ｎ" localSheetId="0" hidden="1">#REF!</definedName>
    <definedName name="ｎ" hidden="1">#REF!</definedName>
    <definedName name="_xlnm.Print_Area" localSheetId="0">見積内訳書!$B$2:$L$166</definedName>
    <definedName name="_xlnm.Print_Titles" localSheetId="0">見積内訳書!$3:$3</definedName>
    <definedName name="Setup_10100" localSheetId="0" hidden="1">#REF!</definedName>
    <definedName name="Setup_10100" hidden="1">#REF!</definedName>
    <definedName name="Setup_10200" localSheetId="0" hidden="1">#REF!</definedName>
    <definedName name="Setup_10200" hidden="1">#REF!</definedName>
    <definedName name="Setup_10201" localSheetId="0" hidden="1">#REF!</definedName>
    <definedName name="Setup_10201" hidden="1">#REF!</definedName>
    <definedName name="Setup_10300" localSheetId="0" hidden="1">#REF!</definedName>
    <definedName name="Setup_10300" hidden="1">#REF!</definedName>
    <definedName name="Setup_10400" localSheetId="0" hidden="1">#REF!</definedName>
    <definedName name="Setup_10400" hidden="1">#REF!</definedName>
    <definedName name="Setup_10500" localSheetId="0" hidden="1">#REF!</definedName>
    <definedName name="Setup_10500" hidden="1">#REF!</definedName>
    <definedName name="Setup_10600" localSheetId="0" hidden="1">#REF!</definedName>
    <definedName name="Setup_10600" hidden="1">#REF!</definedName>
    <definedName name="Setup_10701" localSheetId="0" hidden="1">#REF!</definedName>
    <definedName name="Setup_10701" hidden="1">#REF!</definedName>
    <definedName name="Setup_10702" localSheetId="0" hidden="1">#REF!</definedName>
    <definedName name="Setup_10702" hidden="1">#REF!</definedName>
    <definedName name="Setup_10703" localSheetId="0" hidden="1">#REF!</definedName>
    <definedName name="Setup_10703" hidden="1">#REF!</definedName>
    <definedName name="Setup_20100" localSheetId="0" hidden="1">#REF!</definedName>
    <definedName name="Setup_20100" hidden="1">#REF!</definedName>
    <definedName name="Setup_20200" localSheetId="0" hidden="1">#REF!</definedName>
    <definedName name="Setup_20200" hidden="1">#REF!</definedName>
    <definedName name="Setup_20300" localSheetId="0" hidden="1">#REF!</definedName>
    <definedName name="Setup_20300" hidden="1">#REF!</definedName>
    <definedName name="Setup_20400" localSheetId="0" hidden="1">#REF!</definedName>
    <definedName name="Setup_20400" hidden="1">#REF!</definedName>
    <definedName name="Setup_20500" localSheetId="0" hidden="1">#REF!</definedName>
    <definedName name="Setup_20500" hidden="1">#REF!</definedName>
    <definedName name="Setup_20600" localSheetId="0" hidden="1">#REF!</definedName>
    <definedName name="Setup_20600" hidden="1">#REF!</definedName>
    <definedName name="Setup_20700" localSheetId="0" hidden="1">#REF!</definedName>
    <definedName name="Setup_20700" hidden="1">#REF!</definedName>
    <definedName name="Setup_30100" localSheetId="0" hidden="1">#REF!</definedName>
    <definedName name="Setup_30100" hidden="1">#REF!</definedName>
    <definedName name="Setup_30200" localSheetId="0" hidden="1">#REF!</definedName>
    <definedName name="Setup_30200" hidden="1">#REF!</definedName>
    <definedName name="Setup_30201" localSheetId="0" hidden="1">#REF!</definedName>
    <definedName name="Setup_30201" hidden="1">#REF!</definedName>
    <definedName name="Setup_30300" localSheetId="0" hidden="1">#REF!</definedName>
    <definedName name="Setup_30300" hidden="1">#REF!</definedName>
    <definedName name="Setup_30400" localSheetId="0" hidden="1">#REF!</definedName>
    <definedName name="Setup_30400" hidden="1">#REF!</definedName>
    <definedName name="Setup_30500" localSheetId="0" hidden="1">#REF!</definedName>
    <definedName name="Setup_30500" hidden="1">#REF!</definedName>
    <definedName name="Setup_30600" localSheetId="0" hidden="1">#REF!</definedName>
    <definedName name="Setup_30600" hidden="1">#REF!</definedName>
    <definedName name="Setup_30700" localSheetId="0" hidden="1">#REF!</definedName>
    <definedName name="Setup_30700" hidden="1">#REF!</definedName>
    <definedName name="Setup_40000" localSheetId="0" hidden="1">#REF!</definedName>
    <definedName name="Setup_40000" hidden="1">#REF!</definedName>
    <definedName name="Support_10000" localSheetId="0" hidden="1">#REF!</definedName>
    <definedName name="Support_10000" hidden="1">#REF!</definedName>
    <definedName name="Support_10001" localSheetId="0" hidden="1">#REF!</definedName>
    <definedName name="Support_10001" hidden="1">#REF!</definedName>
    <definedName name="Support_10002" localSheetId="0" hidden="1">#REF!</definedName>
    <definedName name="Support_10002" hidden="1">#REF!</definedName>
    <definedName name="Support_10003" localSheetId="0" hidden="1">#REF!</definedName>
    <definedName name="Support_10003" hidden="1">#REF!</definedName>
    <definedName name="Support_10004" localSheetId="0" hidden="1">#REF!</definedName>
    <definedName name="Support_10004" hidden="1">#REF!</definedName>
    <definedName name="Support_10011" localSheetId="0" hidden="1">#REF!</definedName>
    <definedName name="Support_10011" hidden="1">#REF!</definedName>
    <definedName name="Training_10000" localSheetId="0" hidden="1">#REF!</definedName>
    <definedName name="Training_10000" hidden="1">#REF!</definedName>
    <definedName name="Training_10100" localSheetId="0" hidden="1">#REF!</definedName>
    <definedName name="Training_10100" hidden="1">#REF!</definedName>
    <definedName name="u" localSheetId="0" hidden="1">#REF!</definedName>
    <definedName name="u" hidden="1">#REF!</definedName>
    <definedName name="Upgrade_10101" localSheetId="0" hidden="1">#REF!</definedName>
    <definedName name="Upgrade_10101" hidden="1">#REF!</definedName>
    <definedName name="Upgrade_10102" localSheetId="0" hidden="1">#REF!</definedName>
    <definedName name="Upgrade_10102" hidden="1">#REF!</definedName>
    <definedName name="Upgrade_10201" localSheetId="0" hidden="1">#REF!</definedName>
    <definedName name="Upgrade_10201" hidden="1">#REF!</definedName>
    <definedName name="Upgrade_10202" localSheetId="0" hidden="1">#REF!</definedName>
    <definedName name="Upgrade_10202" hidden="1">#REF!</definedName>
    <definedName name="Upgrade_10301" localSheetId="0" hidden="1">#REF!</definedName>
    <definedName name="Upgrade_10301" hidden="1">#REF!</definedName>
    <definedName name="Upgrade_20101" localSheetId="0" hidden="1">#REF!</definedName>
    <definedName name="Upgrade_20101" hidden="1">#REF!</definedName>
    <definedName name="Upgrade_20102" localSheetId="0" hidden="1">#REF!</definedName>
    <definedName name="Upgrade_20102" hidden="1">#REF!</definedName>
    <definedName name="Upgrade_20103" localSheetId="0" hidden="1">#REF!</definedName>
    <definedName name="Upgrade_20103" hidden="1">#REF!</definedName>
    <definedName name="Upgrade_20201" localSheetId="0" hidden="1">#REF!</definedName>
    <definedName name="Upgrade_20201" hidden="1">#REF!</definedName>
    <definedName name="Upgrade_20202" localSheetId="0" hidden="1">#REF!</definedName>
    <definedName name="Upgrade_20202" hidden="1">#REF!</definedName>
    <definedName name="Upgrade_20203" localSheetId="0" hidden="1">#REF!</definedName>
    <definedName name="Upgrade_20203" hidden="1">#REF!</definedName>
    <definedName name="Upgrade_20301" localSheetId="0" hidden="1">#REF!</definedName>
    <definedName name="Upgrade_20301" hidden="1">#REF!</definedName>
    <definedName name="Upgrade_20302" localSheetId="0" hidden="1">#REF!</definedName>
    <definedName name="Upgrade_20302" hidden="1">#REF!</definedName>
    <definedName name="Upgrade_20303" localSheetId="0" hidden="1">#REF!</definedName>
    <definedName name="Upgrade_20303" hidden="1">#REF!</definedName>
    <definedName name="Upgrade_20304" localSheetId="0" hidden="1">#REF!</definedName>
    <definedName name="Upgrade_20304" hidden="1">#REF!</definedName>
    <definedName name="Upgrade_20311" localSheetId="0" hidden="1">#REF!</definedName>
    <definedName name="Upgrade_20311" hidden="1">#REF!</definedName>
    <definedName name="Upgrade_20312" localSheetId="0" hidden="1">#REF!</definedName>
    <definedName name="Upgrade_20312" hidden="1">#REF!</definedName>
    <definedName name="Upgrade_20313" localSheetId="0" hidden="1">#REF!</definedName>
    <definedName name="Upgrade_20313" hidden="1">#REF!</definedName>
    <definedName name="Upgrade_20314" localSheetId="0" hidden="1">#REF!</definedName>
    <definedName name="Upgrade_20314" hidden="1">#REF!</definedName>
    <definedName name="Upgrade_20401" localSheetId="0" hidden="1">#REF!</definedName>
    <definedName name="Upgrade_20401" hidden="1">#REF!</definedName>
    <definedName name="Upgrade_20501" localSheetId="0" hidden="1">#REF!</definedName>
    <definedName name="Upgrade_20501" hidden="1">#REF!</definedName>
    <definedName name="Upgrade_20502" localSheetId="0" hidden="1">#REF!</definedName>
    <definedName name="Upgrade_20502" hidden="1">#REF!</definedName>
    <definedName name="Upgrade_30000" localSheetId="0" hidden="1">#REF!</definedName>
    <definedName name="Upgrade_30000" hidden="1">#REF!</definedName>
    <definedName name="Upgrade_40000" localSheetId="0" hidden="1">#REF!</definedName>
    <definedName name="Upgrade_40000" hidden="1">#REF!</definedName>
    <definedName name="Upgrade_40001" localSheetId="0" hidden="1">#REF!</definedName>
    <definedName name="Upgrade_40001" hidden="1">#REF!</definedName>
    <definedName name="Upgrade_40002" localSheetId="0" hidden="1">#REF!</definedName>
    <definedName name="Upgrade_40002" hidden="1">#REF!</definedName>
    <definedName name="Upgrade_40003" localSheetId="0" hidden="1">#REF!</definedName>
    <definedName name="Upgrade_40003" hidden="1">#REF!</definedName>
    <definedName name="ｖｗｅｂ" localSheetId="0" hidden="1">{"'財務会計②'!$A$1:$L$64","'財務会計①'!$A$1:$L$64","'福祉情報'!$A$1:$H$35","'別紙'!$A$1:$K$78","'その他②'!$A$1:$L$63","'INFRATAC'!$A$1:$L$64","'その他①'!$A$1:$K$65"}</definedName>
    <definedName name="ｖｗｅｂ" hidden="1">{"'財務会計②'!$A$1:$L$64","'財務会計①'!$A$1:$L$64","'福祉情報'!$A$1:$H$35","'別紙'!$A$1:$K$78","'その他②'!$A$1:$L$63","'INFRATAC'!$A$1:$L$64","'その他①'!$A$1:$K$65"}</definedName>
    <definedName name="wrn.RBOD." localSheetId="0" hidden="1">{"RBOD1",#N/A,FALSE,"保険課ＯＡシステム生産管理表";"RBOD2",#N/A,FALSE,"保険課ＯＡシステム生産管理表";"RBOD3",#N/A,FALSE,"保険課ＯＡシステム生産管理表"}</definedName>
    <definedName name="wrn.RBOD." hidden="1">{"RBOD1",#N/A,FALSE,"保険課ＯＡシステム生産管理表";"RBOD2",#N/A,FALSE,"保険課ＯＡシステム生産管理表";"RBOD3",#N/A,FALSE,"保険課ＯＡシステム生産管理表"}</definedName>
    <definedName name="wrn.TOYO." localSheetId="0" hidden="1">{#N/A,#N/A,FALSE,"Windows";#N/A,#N/A,FALSE,"Windows (2)";#N/A,#N/A,FALSE,"Windows(Note)";#N/A,#N/A,FALSE,"Windows(Note) (2)";#N/A,#N/A,FALSE,"Macintosh";#N/A,#N/A,FALSE,"Macintosh (2)"}</definedName>
    <definedName name="wrn.TOYO." hidden="1">{#N/A,#N/A,FALSE,"Windows";#N/A,#N/A,FALSE,"Windows (2)";#N/A,#N/A,FALSE,"Windows(Note)";#N/A,#N/A,FALSE,"Windows(Note) (2)";#N/A,#N/A,FALSE,"Macintosh";#N/A,#N/A,FALSE,"Macintosh (2)"}</definedName>
    <definedName name="wrn.仕様書表紙." localSheetId="0" hidden="1">{#N/A,#N/A,FALSE,"表一覧"}</definedName>
    <definedName name="wrn.仕様書表紙." hidden="1">{#N/A,#N/A,FALSE,"表一覧"}</definedName>
    <definedName name="wrn.予算表." localSheetId="0" hidden="1">{#N/A,#N/A,FALSE,"予算表";#N/A,#N/A,FALSE,"人件費"}</definedName>
    <definedName name="wrn.予算表." hidden="1">{#N/A,#N/A,FALSE,"予算表";#N/A,#N/A,FALSE,"人件費"}</definedName>
    <definedName name="WW" localSheetId="0" hidden="1">#REF!</definedName>
    <definedName name="WW" hidden="1">#REF!</definedName>
    <definedName name="ｙ" localSheetId="0" hidden="1">#REF!</definedName>
    <definedName name="ｙ" hidden="1">#REF!</definedName>
    <definedName name="ｚ" localSheetId="0" hidden="1">#REF!</definedName>
    <definedName name="ｚ" hidden="1">#REF!</definedName>
    <definedName name="あさああああ" localSheetId="0" hidden="1">{#N/A,#N/A,FALSE,"予算表";#N/A,#N/A,FALSE,"人件費"}</definedName>
    <definedName name="あさああああ" hidden="1">{#N/A,#N/A,FALSE,"予算表";#N/A,#N/A,FALSE,"人件費"}</definedName>
    <definedName name="エンジニアリング" localSheetId="0" hidden="1">#REF!</definedName>
    <definedName name="エンジニアリング" hidden="1">#REF!</definedName>
    <definedName name="スケジュール" localSheetId="0" hidden="1">{#N/A,#N/A,FALSE,"予算表";#N/A,#N/A,FALSE,"人件費"}</definedName>
    <definedName name="スケジュール" hidden="1">{#N/A,#N/A,FALSE,"予算表";#N/A,#N/A,FALSE,"人件費"}</definedName>
    <definedName name="っｚ" localSheetId="0" hidden="1">{#N/A,#N/A,FALSE,"予算表";#N/A,#N/A,FALSE,"人件費"}</definedName>
    <definedName name="っｚ" hidden="1">{#N/A,#N/A,FALSE,"予算表";#N/A,#N/A,FALSE,"人件費"}</definedName>
    <definedName name="っっｓ" localSheetId="0" hidden="1">{#N/A,#N/A,FALSE,"予算表";#N/A,#N/A,FALSE,"人件費"}</definedName>
    <definedName name="っっｓ" hidden="1">{#N/A,#N/A,FALSE,"予算表";#N/A,#N/A,FALSE,"人件費"}</definedName>
    <definedName name="テスト" localSheetId="0" hidden="1">{#N/A,#N/A,FALSE,"予算表";#N/A,#N/A,FALSE,"人件費"}</definedName>
    <definedName name="テスト" hidden="1">{#N/A,#N/A,FALSE,"予算表";#N/A,#N/A,FALSE,"人件費"}</definedName>
    <definedName name="ととと" localSheetId="0" hidden="1">{#N/A,#N/A,FALSE,"予算表";#N/A,#N/A,FALSE,"人件費"}</definedName>
    <definedName name="ととと" hidden="1">{#N/A,#N/A,FALSE,"予算表";#N/A,#N/A,FALSE,"人件費"}</definedName>
    <definedName name="ハードウェア構成" localSheetId="0" hidden="1">{#N/A,#N/A,FALSE,"予算表";#N/A,#N/A,FALSE,"人件費"}</definedName>
    <definedName name="ハードウェア構成" hidden="1">{#N/A,#N/A,FALSE,"予算表";#N/A,#N/A,FALSE,"人件費"}</definedName>
    <definedName name="パターン表">[1]設定等!$B$3:$F$22</definedName>
    <definedName name="安藤" localSheetId="0" hidden="1">#REF!</definedName>
    <definedName name="安藤" hidden="1">#REF!</definedName>
    <definedName name="維持管理費">'[2]3-3.単価明細(維持管理費・１年あたり)'!$A$4:$U$198</definedName>
    <definedName name="関連表" localSheetId="0" hidden="1">#REF!</definedName>
    <definedName name="関連表" hidden="1">#REF!</definedName>
    <definedName name="購入物品一覧" localSheetId="0" hidden="1">{#N/A,#N/A,FALSE,"予算表";#N/A,#N/A,FALSE,"人件費"}</definedName>
    <definedName name="購入物品一覧" hidden="1">{#N/A,#N/A,FALSE,"予算表";#N/A,#N/A,FALSE,"人件費"}</definedName>
    <definedName name="合計一覧">[1]数量合計一覧!$A$8:$AM$180</definedName>
    <definedName name="住民税２１年度" localSheetId="0" hidden="1">{"'100DPro'!$A$1:$H$149"}</definedName>
    <definedName name="住民税２１年度" hidden="1">{"'100DPro'!$A$1:$H$149"}</definedName>
    <definedName name="初期導入費">'[2]3-2.単価明細(初期導入費)'!$A$4:$R$198</definedName>
    <definedName name="前提２" localSheetId="0" hidden="1">{"'100DPro'!$A$1:$H$149"}</definedName>
    <definedName name="前提２" hidden="1">{"'100DPro'!$A$1:$H$149"}</definedName>
    <definedName name="束原" localSheetId="0" hidden="1">#REF!</definedName>
    <definedName name="束原" hidden="1">#REF!</definedName>
    <definedName name="代価表3" localSheetId="0" hidden="1">[3]ﾅｶﾉ工房!#REF!</definedName>
    <definedName name="代価表3" hidden="1">[3]ﾅｶﾉ工房!#REF!</definedName>
    <definedName name="単価一覧">[1]単価明細一覧!$A$8:$W$195</definedName>
    <definedName name="池田" localSheetId="0" hidden="1">#REF!</definedName>
    <definedName name="池田" hidden="1">#REF!</definedName>
    <definedName name="文書管理" localSheetId="0" hidden="1">{"'財務会計②'!$A$1:$L$64","'財務会計①'!$A$1:$L$64","'福祉情報'!$A$1:$H$35","'別紙'!$A$1:$K$78","'その他②'!$A$1:$L$63","'INFRATAC'!$A$1:$L$64","'その他①'!$A$1:$K$65"}</definedName>
    <definedName name="文書管理" hidden="1">{"'財務会計②'!$A$1:$L$64","'財務会計①'!$A$1:$L$64","'福祉情報'!$A$1:$H$35","'別紙'!$A$1:$K$78","'その他②'!$A$1:$L$63","'INFRATAC'!$A$1:$L$64","'その他①'!$A$1:$K$65"}</definedName>
    <definedName name="別紙" hidden="1">[4]表紙!$T$5:$T$24</definedName>
    <definedName name="目次１" localSheetId="0" hidden="1">#REF!</definedName>
    <definedName name="目次１"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2" i="4" l="1"/>
  <c r="J161" i="4"/>
  <c r="J160" i="4"/>
  <c r="J158" i="4"/>
  <c r="J157" i="4"/>
  <c r="J156" i="4"/>
  <c r="J116" i="4"/>
  <c r="J117" i="4"/>
  <c r="J112" i="4"/>
  <c r="J79" i="4"/>
  <c r="J147" i="4" l="1"/>
  <c r="J152" i="4"/>
  <c r="J151" i="4"/>
  <c r="J85" i="4"/>
  <c r="J154" i="4" l="1"/>
  <c r="J153" i="4"/>
  <c r="J139" i="4" l="1"/>
  <c r="J103" i="4" l="1"/>
  <c r="J111" i="4"/>
  <c r="J150" i="4"/>
  <c r="J143" i="4"/>
  <c r="J144" i="4"/>
  <c r="J130" i="4"/>
  <c r="J126" i="4"/>
  <c r="J123" i="4"/>
  <c r="J119" i="4"/>
  <c r="J97" i="4"/>
  <c r="J93" i="4"/>
  <c r="J90" i="4"/>
  <c r="J84" i="4"/>
  <c r="J80" i="4"/>
  <c r="J74" i="4"/>
  <c r="J75" i="4"/>
  <c r="J67" i="4"/>
  <c r="J62" i="4"/>
  <c r="J54" i="4"/>
  <c r="J55" i="4"/>
  <c r="J122" i="4" l="1"/>
  <c r="J121" i="4"/>
  <c r="J83" i="4"/>
  <c r="J82" i="4"/>
  <c r="J71" i="4"/>
  <c r="J149" i="4" l="1"/>
  <c r="J148" i="4"/>
  <c r="J146" i="4"/>
  <c r="J145" i="4"/>
  <c r="J142" i="4"/>
  <c r="J141" i="4"/>
  <c r="J138" i="4"/>
  <c r="J137" i="4"/>
  <c r="J136" i="4"/>
  <c r="J134" i="4"/>
  <c r="J133" i="4"/>
  <c r="J132" i="4"/>
  <c r="J129" i="4"/>
  <c r="J127" i="4"/>
  <c r="J125" i="4"/>
  <c r="J124" i="4"/>
  <c r="J118" i="4"/>
  <c r="J115" i="4"/>
  <c r="J114" i="4"/>
  <c r="J113" i="4"/>
  <c r="J109" i="4"/>
  <c r="J108" i="4"/>
  <c r="J107" i="4"/>
  <c r="J105" i="4"/>
  <c r="J102" i="4"/>
  <c r="J101" i="4"/>
  <c r="J100" i="4"/>
  <c r="J99" i="4"/>
  <c r="J96" i="4"/>
  <c r="J95" i="4"/>
  <c r="J92" i="4"/>
  <c r="J89" i="4"/>
  <c r="J87" i="4"/>
  <c r="J86" i="4"/>
  <c r="J78" i="4"/>
  <c r="J76" i="4"/>
  <c r="J72" i="4"/>
  <c r="J70" i="4"/>
  <c r="J68" i="4"/>
  <c r="J66" i="4"/>
  <c r="J63" i="4"/>
  <c r="J61" i="4"/>
  <c r="J60" i="4"/>
  <c r="J59" i="4"/>
  <c r="J57" i="4"/>
  <c r="J56" i="4"/>
  <c r="J53" i="4"/>
  <c r="J51" i="4"/>
  <c r="J50" i="4"/>
  <c r="J49" i="4"/>
  <c r="J47" i="4"/>
  <c r="J45" i="4"/>
  <c r="J44" i="4"/>
  <c r="J43" i="4"/>
  <c r="J42" i="4"/>
  <c r="J41" i="4"/>
  <c r="J40" i="4"/>
  <c r="J38" i="4"/>
  <c r="J37" i="4"/>
  <c r="J36" i="4"/>
  <c r="J35" i="4"/>
  <c r="J34" i="4"/>
  <c r="J33" i="4"/>
  <c r="J32" i="4"/>
  <c r="J31" i="4"/>
  <c r="J30" i="4"/>
  <c r="J29" i="4"/>
  <c r="J28" i="4"/>
  <c r="J26" i="4"/>
  <c r="J25" i="4"/>
  <c r="J23" i="4"/>
  <c r="J22" i="4"/>
  <c r="J21" i="4"/>
  <c r="J19" i="4"/>
  <c r="J18" i="4"/>
  <c r="J17" i="4"/>
  <c r="J15" i="4"/>
  <c r="J14" i="4"/>
  <c r="J12" i="4"/>
  <c r="J11" i="4"/>
  <c r="J9" i="4"/>
  <c r="J8" i="4"/>
  <c r="J5" i="4"/>
  <c r="J163" i="4" l="1"/>
  <c r="J164" i="4" s="1"/>
  <c r="J165" i="4" s="1"/>
</calcChain>
</file>

<file path=xl/sharedStrings.xml><?xml version="1.0" encoding="utf-8"?>
<sst xmlns="http://schemas.openxmlformats.org/spreadsheetml/2006/main" count="442" uniqueCount="223">
  <si>
    <t>指令装置</t>
    <rPh sb="0" eb="2">
      <t>シレイ</t>
    </rPh>
    <rPh sb="2" eb="4">
      <t>ソウチ</t>
    </rPh>
    <phoneticPr fontId="3"/>
  </si>
  <si>
    <t>指令台</t>
    <rPh sb="0" eb="2">
      <t>シレイ</t>
    </rPh>
    <rPh sb="2" eb="3">
      <t>ダイ</t>
    </rPh>
    <phoneticPr fontId="3"/>
  </si>
  <si>
    <t>台</t>
    <rPh sb="0" eb="1">
      <t>ダイ</t>
    </rPh>
    <phoneticPr fontId="1"/>
  </si>
  <si>
    <t>(2)</t>
  </si>
  <si>
    <t>自動出動指定装置</t>
    <rPh sb="0" eb="2">
      <t>ジドウ</t>
    </rPh>
    <rPh sb="2" eb="4">
      <t>シュツドウ</t>
    </rPh>
    <rPh sb="4" eb="6">
      <t>シテイ</t>
    </rPh>
    <rPh sb="6" eb="8">
      <t>ソウチ</t>
    </rPh>
    <phoneticPr fontId="3"/>
  </si>
  <si>
    <t>制御処理装置（サーバ）</t>
    <rPh sb="0" eb="2">
      <t>セイギョ</t>
    </rPh>
    <rPh sb="2" eb="4">
      <t>ショリ</t>
    </rPh>
    <rPh sb="4" eb="6">
      <t>ソウチ</t>
    </rPh>
    <phoneticPr fontId="3"/>
  </si>
  <si>
    <t>①制御処理装置（自動サーバ）</t>
    <rPh sb="1" eb="3">
      <t>セイギョ</t>
    </rPh>
    <rPh sb="3" eb="5">
      <t>ショリ</t>
    </rPh>
    <rPh sb="5" eb="7">
      <t>ソウチ</t>
    </rPh>
    <rPh sb="8" eb="10">
      <t>ジドウ</t>
    </rPh>
    <phoneticPr fontId="3"/>
  </si>
  <si>
    <t>②制御処理装置（DBサーバ）</t>
    <rPh sb="1" eb="3">
      <t>セイギョ</t>
    </rPh>
    <rPh sb="3" eb="5">
      <t>ショリ</t>
    </rPh>
    <rPh sb="5" eb="7">
      <t>ソウチ</t>
    </rPh>
    <phoneticPr fontId="3"/>
  </si>
  <si>
    <t>台</t>
    <rPh sb="0" eb="1">
      <t>ダイ</t>
    </rPh>
    <phoneticPr fontId="7"/>
  </si>
  <si>
    <t>自動出動指定装置（クライアント）</t>
    <rPh sb="0" eb="2">
      <t>ジドウ</t>
    </rPh>
    <rPh sb="2" eb="4">
      <t>シュツドウ</t>
    </rPh>
    <rPh sb="4" eb="8">
      <t>シテイソウチ</t>
    </rPh>
    <phoneticPr fontId="3"/>
  </si>
  <si>
    <t>①自動出動指定装置（クライアント）</t>
    <rPh sb="1" eb="3">
      <t>ジドウ</t>
    </rPh>
    <rPh sb="3" eb="5">
      <t>シュツドウ</t>
    </rPh>
    <rPh sb="5" eb="9">
      <t>シテイソウチ</t>
    </rPh>
    <phoneticPr fontId="3"/>
  </si>
  <si>
    <t>データメンテナンス装置</t>
    <rPh sb="9" eb="11">
      <t>ソウチ</t>
    </rPh>
    <phoneticPr fontId="3"/>
  </si>
  <si>
    <t>①データメンテナンス装置</t>
    <rPh sb="10" eb="12">
      <t>ソウチ</t>
    </rPh>
    <phoneticPr fontId="3"/>
  </si>
  <si>
    <t>(3)</t>
  </si>
  <si>
    <t>地図等検索装置</t>
    <rPh sb="0" eb="2">
      <t>チズ</t>
    </rPh>
    <rPh sb="2" eb="3">
      <t>トウ</t>
    </rPh>
    <rPh sb="3" eb="5">
      <t>ケンサク</t>
    </rPh>
    <rPh sb="5" eb="7">
      <t>ソウチ</t>
    </rPh>
    <phoneticPr fontId="3"/>
  </si>
  <si>
    <t>地図用ライセンス</t>
    <rPh sb="0" eb="2">
      <t>チズ</t>
    </rPh>
    <rPh sb="2" eb="3">
      <t>ヨウ</t>
    </rPh>
    <phoneticPr fontId="3"/>
  </si>
  <si>
    <t>式</t>
    <rPh sb="0" eb="1">
      <t>シキ</t>
    </rPh>
    <phoneticPr fontId="1"/>
  </si>
  <si>
    <t>多目的情報表示端末</t>
    <rPh sb="0" eb="3">
      <t>タモクテキ</t>
    </rPh>
    <rPh sb="3" eb="5">
      <t>ジョウホウ</t>
    </rPh>
    <rPh sb="5" eb="7">
      <t>ヒョウジ</t>
    </rPh>
    <rPh sb="7" eb="9">
      <t>タンマツ</t>
    </rPh>
    <phoneticPr fontId="3"/>
  </si>
  <si>
    <t>制御処理装置</t>
    <rPh sb="0" eb="2">
      <t>セイギョ</t>
    </rPh>
    <rPh sb="2" eb="4">
      <t>ショリ</t>
    </rPh>
    <rPh sb="4" eb="6">
      <t>ソウチ</t>
    </rPh>
    <phoneticPr fontId="3"/>
  </si>
  <si>
    <t>音声認識</t>
    <rPh sb="0" eb="2">
      <t>オンセイ</t>
    </rPh>
    <rPh sb="2" eb="4">
      <t>ニンシキ</t>
    </rPh>
    <phoneticPr fontId="3"/>
  </si>
  <si>
    <t>支援情報表示装置</t>
    <rPh sb="0" eb="2">
      <t>シエン</t>
    </rPh>
    <rPh sb="2" eb="4">
      <t>ジョウホウ</t>
    </rPh>
    <rPh sb="4" eb="8">
      <t>ヒョウジソウチ</t>
    </rPh>
    <phoneticPr fontId="3"/>
  </si>
  <si>
    <t>情報収集装置</t>
    <rPh sb="0" eb="2">
      <t>ジョウホウ</t>
    </rPh>
    <rPh sb="2" eb="4">
      <t>シュウシュウ</t>
    </rPh>
    <rPh sb="4" eb="6">
      <t>ソウチ</t>
    </rPh>
    <phoneticPr fontId="3"/>
  </si>
  <si>
    <t>制御処理装置</t>
    <rPh sb="0" eb="6">
      <t>セイギョショリソウチ</t>
    </rPh>
    <phoneticPr fontId="1"/>
  </si>
  <si>
    <t>長時間録音装置</t>
    <rPh sb="0" eb="3">
      <t>チョウジカン</t>
    </rPh>
    <rPh sb="3" eb="5">
      <t>ロクオン</t>
    </rPh>
    <rPh sb="5" eb="7">
      <t>ソウチ</t>
    </rPh>
    <phoneticPr fontId="3"/>
  </si>
  <si>
    <t>(8)</t>
  </si>
  <si>
    <t>非常用指令設備</t>
    <rPh sb="0" eb="3">
      <t>ヒジョウヨウ</t>
    </rPh>
    <rPh sb="3" eb="5">
      <t>シレイ</t>
    </rPh>
    <rPh sb="5" eb="7">
      <t>セツビ</t>
    </rPh>
    <phoneticPr fontId="3"/>
  </si>
  <si>
    <t>(9)</t>
  </si>
  <si>
    <t>指令制御装置</t>
    <rPh sb="0" eb="2">
      <t>シレイ</t>
    </rPh>
    <rPh sb="2" eb="4">
      <t>セイギョ</t>
    </rPh>
    <rPh sb="4" eb="6">
      <t>ソウチ</t>
    </rPh>
    <phoneticPr fontId="3"/>
  </si>
  <si>
    <t>携帯電話・IP電話受信転送装置</t>
    <rPh sb="0" eb="2">
      <t>ケイタイ</t>
    </rPh>
    <rPh sb="2" eb="4">
      <t>デンワ</t>
    </rPh>
    <rPh sb="7" eb="9">
      <t>デンワ</t>
    </rPh>
    <rPh sb="9" eb="11">
      <t>ジュシン</t>
    </rPh>
    <rPh sb="11" eb="13">
      <t>テンソウ</t>
    </rPh>
    <rPh sb="13" eb="15">
      <t>ソウチ</t>
    </rPh>
    <phoneticPr fontId="3"/>
  </si>
  <si>
    <t>(13)</t>
  </si>
  <si>
    <t>(14)</t>
  </si>
  <si>
    <t>署所端末</t>
    <rPh sb="0" eb="2">
      <t>ショショ</t>
    </rPh>
    <rPh sb="2" eb="4">
      <t>タンマツ</t>
    </rPh>
    <phoneticPr fontId="3"/>
  </si>
  <si>
    <t>指揮台</t>
    <rPh sb="0" eb="2">
      <t>シキ</t>
    </rPh>
    <rPh sb="2" eb="3">
      <t>ダイ</t>
    </rPh>
    <phoneticPr fontId="3"/>
  </si>
  <si>
    <t>表示盤</t>
    <rPh sb="0" eb="3">
      <t>ヒョウジバン</t>
    </rPh>
    <phoneticPr fontId="3"/>
  </si>
  <si>
    <t>車両運用表示盤</t>
    <rPh sb="0" eb="2">
      <t>シャリョウ</t>
    </rPh>
    <rPh sb="2" eb="4">
      <t>ウンヨウ</t>
    </rPh>
    <rPh sb="4" eb="7">
      <t>ヒョウジバン</t>
    </rPh>
    <phoneticPr fontId="3"/>
  </si>
  <si>
    <t>面</t>
    <rPh sb="0" eb="1">
      <t>メン</t>
    </rPh>
    <phoneticPr fontId="1"/>
  </si>
  <si>
    <t>支援情報表示盤</t>
    <rPh sb="0" eb="2">
      <t>シエン</t>
    </rPh>
    <rPh sb="2" eb="4">
      <t>ジョウホウ</t>
    </rPh>
    <rPh sb="4" eb="7">
      <t>ヒョウジバン</t>
    </rPh>
    <phoneticPr fontId="3"/>
  </si>
  <si>
    <t>多目的情報表示装置</t>
    <rPh sb="0" eb="3">
      <t>タモクテキ</t>
    </rPh>
    <rPh sb="3" eb="5">
      <t>ジョウホウ</t>
    </rPh>
    <rPh sb="5" eb="7">
      <t>ヒョウジ</t>
    </rPh>
    <rPh sb="7" eb="9">
      <t>ソウチ</t>
    </rPh>
    <phoneticPr fontId="3"/>
  </si>
  <si>
    <t>(4)</t>
  </si>
  <si>
    <t>映像制御装置</t>
    <rPh sb="0" eb="2">
      <t>エイゾウ</t>
    </rPh>
    <rPh sb="2" eb="4">
      <t>セイギョ</t>
    </rPh>
    <rPh sb="4" eb="6">
      <t>ソウチ</t>
    </rPh>
    <phoneticPr fontId="3"/>
  </si>
  <si>
    <t>無線統制台</t>
    <rPh sb="0" eb="2">
      <t>ムセン</t>
    </rPh>
    <rPh sb="2" eb="5">
      <t>トウセイダイ</t>
    </rPh>
    <phoneticPr fontId="3"/>
  </si>
  <si>
    <t>指令電送装置</t>
    <rPh sb="0" eb="2">
      <t>シレイ</t>
    </rPh>
    <rPh sb="2" eb="4">
      <t>デンソウ</t>
    </rPh>
    <rPh sb="4" eb="6">
      <t>ソウチ</t>
    </rPh>
    <phoneticPr fontId="3"/>
  </si>
  <si>
    <t>指令情報送信装置</t>
    <rPh sb="0" eb="2">
      <t>シレイ</t>
    </rPh>
    <rPh sb="2" eb="4">
      <t>ジョウホウ</t>
    </rPh>
    <rPh sb="4" eb="6">
      <t>ソウシン</t>
    </rPh>
    <rPh sb="6" eb="8">
      <t>ソウチ</t>
    </rPh>
    <phoneticPr fontId="3"/>
  </si>
  <si>
    <t>(2)</t>
    <phoneticPr fontId="3"/>
  </si>
  <si>
    <t>指令情報出力装置</t>
    <rPh sb="0" eb="2">
      <t>シレイ</t>
    </rPh>
    <rPh sb="2" eb="4">
      <t>ジョウホウ</t>
    </rPh>
    <rPh sb="4" eb="6">
      <t>シュツリョク</t>
    </rPh>
    <rPh sb="6" eb="8">
      <t>ソウチ</t>
    </rPh>
    <phoneticPr fontId="3"/>
  </si>
  <si>
    <t>(3)</t>
    <phoneticPr fontId="3"/>
  </si>
  <si>
    <t>気象情報収集装置</t>
    <rPh sb="0" eb="2">
      <t>キショウ</t>
    </rPh>
    <rPh sb="2" eb="4">
      <t>ジョウホウ</t>
    </rPh>
    <rPh sb="4" eb="6">
      <t>シュウシュウ</t>
    </rPh>
    <rPh sb="6" eb="8">
      <t>ソウチ</t>
    </rPh>
    <phoneticPr fontId="3"/>
  </si>
  <si>
    <t>処理装置</t>
    <rPh sb="0" eb="2">
      <t>ショリ</t>
    </rPh>
    <rPh sb="2" eb="4">
      <t>ソウチ</t>
    </rPh>
    <phoneticPr fontId="7"/>
  </si>
  <si>
    <t>観測装置</t>
    <rPh sb="0" eb="2">
      <t>カンソク</t>
    </rPh>
    <rPh sb="2" eb="4">
      <t>ソウチ</t>
    </rPh>
    <phoneticPr fontId="7"/>
  </si>
  <si>
    <t>順次指令装置</t>
    <rPh sb="0" eb="2">
      <t>ジュンジ</t>
    </rPh>
    <rPh sb="2" eb="4">
      <t>シレイ</t>
    </rPh>
    <rPh sb="4" eb="6">
      <t>ソウチ</t>
    </rPh>
    <phoneticPr fontId="3"/>
  </si>
  <si>
    <t>音声合成装置</t>
    <rPh sb="0" eb="2">
      <t>オンセイ</t>
    </rPh>
    <rPh sb="2" eb="4">
      <t>ゴウセイ</t>
    </rPh>
    <rPh sb="4" eb="6">
      <t>ソウチ</t>
    </rPh>
    <phoneticPr fontId="3"/>
  </si>
  <si>
    <t>出動車両運用管理装置</t>
    <rPh sb="0" eb="2">
      <t>シュツドウ</t>
    </rPh>
    <rPh sb="2" eb="4">
      <t>シャリョウ</t>
    </rPh>
    <rPh sb="4" eb="6">
      <t>ウンヨウ</t>
    </rPh>
    <rPh sb="6" eb="8">
      <t>カンリ</t>
    </rPh>
    <rPh sb="8" eb="10">
      <t>ソウチ</t>
    </rPh>
    <phoneticPr fontId="3"/>
  </si>
  <si>
    <t>管理装置</t>
    <rPh sb="0" eb="2">
      <t>カンリ</t>
    </rPh>
    <rPh sb="2" eb="4">
      <t>ソウチ</t>
    </rPh>
    <phoneticPr fontId="3"/>
  </si>
  <si>
    <t>車両運用端末装置（Ⅲ型）</t>
    <rPh sb="0" eb="2">
      <t>シャリョウ</t>
    </rPh>
    <rPh sb="2" eb="4">
      <t>ウンヨウ</t>
    </rPh>
    <rPh sb="4" eb="6">
      <t>タンマツ</t>
    </rPh>
    <rPh sb="6" eb="8">
      <t>ソウチ</t>
    </rPh>
    <rPh sb="10" eb="11">
      <t>ガタ</t>
    </rPh>
    <phoneticPr fontId="3"/>
  </si>
  <si>
    <t>(4)</t>
    <phoneticPr fontId="3"/>
  </si>
  <si>
    <t>車外設定端末装置</t>
    <rPh sb="0" eb="2">
      <t>シャガイ</t>
    </rPh>
    <rPh sb="2" eb="4">
      <t>セッテイ</t>
    </rPh>
    <rPh sb="4" eb="6">
      <t>タンマツ</t>
    </rPh>
    <rPh sb="6" eb="8">
      <t>ソウチ</t>
    </rPh>
    <phoneticPr fontId="3"/>
  </si>
  <si>
    <t>システム監視装置</t>
    <rPh sb="4" eb="6">
      <t>カンシ</t>
    </rPh>
    <rPh sb="6" eb="8">
      <t>ソウチ</t>
    </rPh>
    <phoneticPr fontId="3"/>
  </si>
  <si>
    <t>電源設備</t>
    <rPh sb="0" eb="2">
      <t>デンゲン</t>
    </rPh>
    <rPh sb="2" eb="4">
      <t>セツビ</t>
    </rPh>
    <phoneticPr fontId="3"/>
  </si>
  <si>
    <t>無停電電源装置</t>
    <rPh sb="0" eb="3">
      <t>ムテイデン</t>
    </rPh>
    <rPh sb="3" eb="5">
      <t>デンゲン</t>
    </rPh>
    <rPh sb="5" eb="7">
      <t>ソウチ</t>
    </rPh>
    <phoneticPr fontId="3"/>
  </si>
  <si>
    <t>指令センター用</t>
    <rPh sb="0" eb="2">
      <t>シレイ</t>
    </rPh>
    <rPh sb="6" eb="7">
      <t>ヨウ</t>
    </rPh>
    <phoneticPr fontId="3"/>
  </si>
  <si>
    <t>署所用</t>
    <rPh sb="0" eb="2">
      <t>ショショ</t>
    </rPh>
    <rPh sb="2" eb="3">
      <t>ヨウ</t>
    </rPh>
    <phoneticPr fontId="3"/>
  </si>
  <si>
    <t>直流電源装置</t>
    <rPh sb="0" eb="2">
      <t>チョクリュウ</t>
    </rPh>
    <rPh sb="2" eb="4">
      <t>デンゲン</t>
    </rPh>
    <rPh sb="4" eb="6">
      <t>ソウチ</t>
    </rPh>
    <phoneticPr fontId="3"/>
  </si>
  <si>
    <t>統合型位置情報通知装置</t>
    <rPh sb="0" eb="3">
      <t>トウゴウガタ</t>
    </rPh>
    <rPh sb="3" eb="5">
      <t>イチ</t>
    </rPh>
    <rPh sb="5" eb="7">
      <t>ジョウホウ</t>
    </rPh>
    <rPh sb="7" eb="9">
      <t>ツウチ</t>
    </rPh>
    <rPh sb="9" eb="11">
      <t>ソウチ</t>
    </rPh>
    <phoneticPr fontId="3"/>
  </si>
  <si>
    <t>消防用高所監視施設</t>
    <rPh sb="0" eb="3">
      <t>ショウボウヨウ</t>
    </rPh>
    <rPh sb="3" eb="5">
      <t>コウショ</t>
    </rPh>
    <rPh sb="5" eb="7">
      <t>カンシ</t>
    </rPh>
    <rPh sb="7" eb="9">
      <t>シセツ</t>
    </rPh>
    <phoneticPr fontId="3"/>
  </si>
  <si>
    <t>高所監視カメラ(TVカメラ)</t>
    <rPh sb="0" eb="2">
      <t>コウショ</t>
    </rPh>
    <rPh sb="2" eb="4">
      <t>カンシ</t>
    </rPh>
    <phoneticPr fontId="3"/>
  </si>
  <si>
    <t>高所監視カメラ(WEBカメラ)</t>
    <rPh sb="0" eb="2">
      <t>コウショ</t>
    </rPh>
    <rPh sb="2" eb="4">
      <t>カンシ</t>
    </rPh>
    <phoneticPr fontId="3"/>
  </si>
  <si>
    <t>操作卓</t>
    <rPh sb="0" eb="3">
      <t>ソウサタク</t>
    </rPh>
    <phoneticPr fontId="3"/>
  </si>
  <si>
    <t>署所用監視カメラ</t>
    <rPh sb="0" eb="2">
      <t>ショショ</t>
    </rPh>
    <rPh sb="2" eb="3">
      <t>ヨウ</t>
    </rPh>
    <rPh sb="3" eb="5">
      <t>カンシ</t>
    </rPh>
    <phoneticPr fontId="3"/>
  </si>
  <si>
    <t>映像表示装置</t>
    <rPh sb="0" eb="2">
      <t>エイゾウ</t>
    </rPh>
    <rPh sb="2" eb="4">
      <t>ヒョウジ</t>
    </rPh>
    <rPh sb="4" eb="6">
      <t>ソウチ</t>
    </rPh>
    <phoneticPr fontId="3"/>
  </si>
  <si>
    <t>消防ネットワーク設備</t>
    <rPh sb="0" eb="2">
      <t>ショウボウ</t>
    </rPh>
    <rPh sb="8" eb="10">
      <t>セツビ</t>
    </rPh>
    <phoneticPr fontId="3"/>
  </si>
  <si>
    <t>署所用</t>
    <rPh sb="0" eb="1">
      <t>ショ</t>
    </rPh>
    <rPh sb="1" eb="2">
      <t>ショ</t>
    </rPh>
    <rPh sb="2" eb="3">
      <t>ヨウ</t>
    </rPh>
    <phoneticPr fontId="3"/>
  </si>
  <si>
    <t>セキュリティ装置</t>
    <rPh sb="6" eb="8">
      <t>ソウチ</t>
    </rPh>
    <phoneticPr fontId="3"/>
  </si>
  <si>
    <t>(1)</t>
  </si>
  <si>
    <t>FAX119受信装置</t>
    <rPh sb="6" eb="8">
      <t>ジュシン</t>
    </rPh>
    <rPh sb="8" eb="10">
      <t>ソウチ</t>
    </rPh>
    <phoneticPr fontId="3"/>
  </si>
  <si>
    <t>映像通報受信装置</t>
    <rPh sb="0" eb="2">
      <t>エイゾウ</t>
    </rPh>
    <rPh sb="2" eb="4">
      <t>ツウホウ</t>
    </rPh>
    <rPh sb="4" eb="6">
      <t>ジュシン</t>
    </rPh>
    <rPh sb="6" eb="8">
      <t>ソウチ</t>
    </rPh>
    <phoneticPr fontId="3"/>
  </si>
  <si>
    <t>Eメール指令装置</t>
    <rPh sb="4" eb="6">
      <t>シレイ</t>
    </rPh>
    <rPh sb="6" eb="8">
      <t>ソウチ</t>
    </rPh>
    <phoneticPr fontId="3"/>
  </si>
  <si>
    <t>放送設備</t>
    <rPh sb="0" eb="2">
      <t>ホウソウ</t>
    </rPh>
    <rPh sb="2" eb="4">
      <t>セツビ</t>
    </rPh>
    <phoneticPr fontId="3"/>
  </si>
  <si>
    <t>アンプ(署所用)</t>
    <rPh sb="4" eb="5">
      <t>ショ</t>
    </rPh>
    <rPh sb="5" eb="6">
      <t>ショ</t>
    </rPh>
    <rPh sb="6" eb="7">
      <t>ヨウ</t>
    </rPh>
    <phoneticPr fontId="7"/>
  </si>
  <si>
    <t>避雷設備</t>
    <rPh sb="0" eb="2">
      <t>ヒライ</t>
    </rPh>
    <rPh sb="2" eb="4">
      <t>セツビ</t>
    </rPh>
    <phoneticPr fontId="3"/>
  </si>
  <si>
    <t>避雷設備(署所用)</t>
    <rPh sb="5" eb="6">
      <t>ショ</t>
    </rPh>
    <rPh sb="6" eb="7">
      <t>ショ</t>
    </rPh>
    <rPh sb="7" eb="8">
      <t>ヨウ</t>
    </rPh>
    <phoneticPr fontId="7"/>
  </si>
  <si>
    <t>消防OAシステム</t>
    <rPh sb="0" eb="2">
      <t>ショウボウ</t>
    </rPh>
    <phoneticPr fontId="3"/>
  </si>
  <si>
    <t>ア</t>
  </si>
  <si>
    <t>イ</t>
  </si>
  <si>
    <t>消防OA端末装置</t>
    <rPh sb="0" eb="2">
      <t>ショウボウ</t>
    </rPh>
    <rPh sb="4" eb="6">
      <t>タンマツ</t>
    </rPh>
    <rPh sb="6" eb="8">
      <t>ソウチ</t>
    </rPh>
    <phoneticPr fontId="3"/>
  </si>
  <si>
    <t>消防OA端末（ノート型）</t>
    <rPh sb="0" eb="2">
      <t>ショウボウ</t>
    </rPh>
    <rPh sb="4" eb="6">
      <t>タンマツ</t>
    </rPh>
    <rPh sb="10" eb="11">
      <t>ガタ</t>
    </rPh>
    <phoneticPr fontId="3"/>
  </si>
  <si>
    <t>消防OA端末（デスクトップ型）</t>
    <rPh sb="0" eb="2">
      <t>ショウボウ</t>
    </rPh>
    <rPh sb="4" eb="6">
      <t>タンマツ</t>
    </rPh>
    <rPh sb="13" eb="14">
      <t>ガタ</t>
    </rPh>
    <phoneticPr fontId="3"/>
  </si>
  <si>
    <t>ウ</t>
  </si>
  <si>
    <t>複合機</t>
    <rPh sb="0" eb="3">
      <t>フクゴウキ</t>
    </rPh>
    <phoneticPr fontId="7"/>
  </si>
  <si>
    <t>タブレット端末</t>
    <rPh sb="5" eb="7">
      <t>タンマツ</t>
    </rPh>
    <phoneticPr fontId="7"/>
  </si>
  <si>
    <t>管理装置</t>
    <rPh sb="0" eb="4">
      <t>カンリソウチ</t>
    </rPh>
    <phoneticPr fontId="3"/>
  </si>
  <si>
    <t>端末装置</t>
    <rPh sb="0" eb="4">
      <t>タンマツソウチ</t>
    </rPh>
    <phoneticPr fontId="7"/>
  </si>
  <si>
    <t>プリンタ</t>
  </si>
  <si>
    <t>駆け込み通報装置</t>
    <rPh sb="0" eb="1">
      <t>カ</t>
    </rPh>
    <rPh sb="2" eb="3">
      <t>コ</t>
    </rPh>
    <rPh sb="4" eb="6">
      <t>ツウホウ</t>
    </rPh>
    <rPh sb="6" eb="8">
      <t>ソウチ</t>
    </rPh>
    <phoneticPr fontId="3"/>
  </si>
  <si>
    <t>式</t>
  </si>
  <si>
    <t>MDF</t>
    <phoneticPr fontId="7"/>
  </si>
  <si>
    <t>付属品等</t>
    <rPh sb="0" eb="2">
      <t>フゾク</t>
    </rPh>
    <rPh sb="2" eb="3">
      <t>ヒン</t>
    </rPh>
    <rPh sb="3" eb="4">
      <t>トウ</t>
    </rPh>
    <phoneticPr fontId="3"/>
  </si>
  <si>
    <t>広報用DVD(10分版)</t>
    <rPh sb="0" eb="3">
      <t>コウホウヨウ</t>
    </rPh>
    <phoneticPr fontId="2"/>
  </si>
  <si>
    <t>広報用パンフレット</t>
    <rPh sb="0" eb="3">
      <t>コウホウヨウ</t>
    </rPh>
    <phoneticPr fontId="2"/>
  </si>
  <si>
    <t>事務用椅子</t>
    <rPh sb="0" eb="3">
      <t>ジムヨウ</t>
    </rPh>
    <rPh sb="3" eb="5">
      <t>イス</t>
    </rPh>
    <rPh sb="4" eb="5">
      <t>コ</t>
    </rPh>
    <phoneticPr fontId="2"/>
  </si>
  <si>
    <t>(5)</t>
  </si>
  <si>
    <t>(6)</t>
  </si>
  <si>
    <t>(7)</t>
  </si>
  <si>
    <t>枚</t>
    <rPh sb="0" eb="1">
      <t>マイ</t>
    </rPh>
    <phoneticPr fontId="1"/>
  </si>
  <si>
    <t>本</t>
    <rPh sb="0" eb="1">
      <t>ホン</t>
    </rPh>
    <phoneticPr fontId="1"/>
  </si>
  <si>
    <t>備考</t>
    <rPh sb="0" eb="2">
      <t>ビコウ</t>
    </rPh>
    <phoneticPr fontId="7"/>
  </si>
  <si>
    <t>車両運用端末装置（Ⅱ型）</t>
    <rPh sb="0" eb="2">
      <t>シャリョウ</t>
    </rPh>
    <rPh sb="2" eb="4">
      <t>ウンヨウ</t>
    </rPh>
    <rPh sb="4" eb="6">
      <t>タンマツ</t>
    </rPh>
    <rPh sb="6" eb="8">
      <t>ソウチ</t>
    </rPh>
    <rPh sb="9" eb="11">
      <t>ニガタ</t>
    </rPh>
    <phoneticPr fontId="3"/>
  </si>
  <si>
    <t>非常用発動発電機</t>
    <rPh sb="0" eb="3">
      <t>ヒジョウヨウ</t>
    </rPh>
    <rPh sb="3" eb="5">
      <t>ハツドウ</t>
    </rPh>
    <rPh sb="5" eb="8">
      <t>ハツデンキ</t>
    </rPh>
    <phoneticPr fontId="3"/>
  </si>
  <si>
    <t>ヘッドセット</t>
  </si>
  <si>
    <t>管理監視制御卓</t>
    <rPh sb="0" eb="2">
      <t>カンリ</t>
    </rPh>
    <rPh sb="2" eb="4">
      <t>カンシ</t>
    </rPh>
    <rPh sb="4" eb="6">
      <t>セイギョ</t>
    </rPh>
    <rPh sb="6" eb="7">
      <t>タク</t>
    </rPh>
    <phoneticPr fontId="11"/>
  </si>
  <si>
    <t>基地局設備</t>
    <rPh sb="0" eb="3">
      <t>キチキョク</t>
    </rPh>
    <rPh sb="3" eb="5">
      <t>セツビ</t>
    </rPh>
    <phoneticPr fontId="7"/>
  </si>
  <si>
    <t>基地局無線装置（基本架）</t>
    <rPh sb="0" eb="3">
      <t>キチキョク</t>
    </rPh>
    <rPh sb="3" eb="5">
      <t>ムセン</t>
    </rPh>
    <rPh sb="5" eb="7">
      <t>ソウチ</t>
    </rPh>
    <rPh sb="8" eb="10">
      <t>キホン</t>
    </rPh>
    <rPh sb="10" eb="11">
      <t>カ</t>
    </rPh>
    <phoneticPr fontId="7"/>
  </si>
  <si>
    <t>基地局無線装置（増設架）</t>
    <rPh sb="0" eb="3">
      <t>キチキョク</t>
    </rPh>
    <rPh sb="3" eb="5">
      <t>ムセン</t>
    </rPh>
    <rPh sb="5" eb="7">
      <t>ソウチ</t>
    </rPh>
    <rPh sb="8" eb="11">
      <t>ゾウセツカ</t>
    </rPh>
    <phoneticPr fontId="7"/>
  </si>
  <si>
    <t>空中線共用装置</t>
    <rPh sb="0" eb="3">
      <t>クウチュウセン</t>
    </rPh>
    <rPh sb="3" eb="5">
      <t>キョウヨウ</t>
    </rPh>
    <rPh sb="5" eb="7">
      <t>ソウチ</t>
    </rPh>
    <phoneticPr fontId="7"/>
  </si>
  <si>
    <t>基地局空中線</t>
    <rPh sb="0" eb="3">
      <t>キチキョク</t>
    </rPh>
    <rPh sb="3" eb="6">
      <t>クウチュウセン</t>
    </rPh>
    <phoneticPr fontId="7"/>
  </si>
  <si>
    <t>同軸避雷器</t>
    <rPh sb="0" eb="5">
      <t>ドウジクヒライキ</t>
    </rPh>
    <phoneticPr fontId="7"/>
  </si>
  <si>
    <t>ネットワーク装置（センター）</t>
    <rPh sb="6" eb="8">
      <t>ソウチ</t>
    </rPh>
    <phoneticPr fontId="7"/>
  </si>
  <si>
    <t>ネットワーク装置（基地局）</t>
    <rPh sb="6" eb="8">
      <t>ソウチ</t>
    </rPh>
    <rPh sb="9" eb="12">
      <t>キチキョク</t>
    </rPh>
    <phoneticPr fontId="7"/>
  </si>
  <si>
    <t>電源設備</t>
    <rPh sb="0" eb="2">
      <t>デンゲン</t>
    </rPh>
    <rPh sb="2" eb="4">
      <t>セツビ</t>
    </rPh>
    <phoneticPr fontId="7"/>
  </si>
  <si>
    <t>直流電源装置</t>
    <rPh sb="0" eb="2">
      <t>チョクリュウ</t>
    </rPh>
    <rPh sb="2" eb="4">
      <t>デンゲン</t>
    </rPh>
    <rPh sb="4" eb="6">
      <t>ソウチ</t>
    </rPh>
    <phoneticPr fontId="7"/>
  </si>
  <si>
    <t>無停電電源装置</t>
    <rPh sb="0" eb="3">
      <t>ムテイデン</t>
    </rPh>
    <rPh sb="3" eb="5">
      <t>デンゲン</t>
    </rPh>
    <rPh sb="5" eb="7">
      <t>ソウチ</t>
    </rPh>
    <phoneticPr fontId="7"/>
  </si>
  <si>
    <t>署所設備</t>
    <rPh sb="0" eb="2">
      <t>ショショ</t>
    </rPh>
    <rPh sb="2" eb="4">
      <t>セツビ</t>
    </rPh>
    <phoneticPr fontId="7"/>
  </si>
  <si>
    <t>遠隔制御器（センター）</t>
    <rPh sb="0" eb="2">
      <t>エンカク</t>
    </rPh>
    <rPh sb="2" eb="4">
      <t>セイギョ</t>
    </rPh>
    <rPh sb="4" eb="5">
      <t>キ</t>
    </rPh>
    <phoneticPr fontId="7"/>
  </si>
  <si>
    <t>遠隔制御器（署所）</t>
    <rPh sb="0" eb="2">
      <t>エンカク</t>
    </rPh>
    <rPh sb="2" eb="4">
      <t>セイギョ</t>
    </rPh>
    <rPh sb="4" eb="5">
      <t>キ</t>
    </rPh>
    <rPh sb="6" eb="8">
      <t>ショショ</t>
    </rPh>
    <phoneticPr fontId="7"/>
  </si>
  <si>
    <t>卓上型移動局無線装置</t>
    <rPh sb="0" eb="3">
      <t>タクジョウガタ</t>
    </rPh>
    <rPh sb="3" eb="6">
      <t>イドウキョク</t>
    </rPh>
    <rPh sb="6" eb="8">
      <t>ムセン</t>
    </rPh>
    <rPh sb="8" eb="10">
      <t>ソウチ</t>
    </rPh>
    <phoneticPr fontId="7"/>
  </si>
  <si>
    <t>移動局設備</t>
    <rPh sb="0" eb="3">
      <t>イドウキョク</t>
    </rPh>
    <rPh sb="3" eb="5">
      <t>セツビ</t>
    </rPh>
    <phoneticPr fontId="7"/>
  </si>
  <si>
    <t>車載無線機</t>
    <rPh sb="0" eb="2">
      <t>シャサイ</t>
    </rPh>
    <rPh sb="2" eb="5">
      <t>ムセンキ</t>
    </rPh>
    <phoneticPr fontId="7"/>
  </si>
  <si>
    <t>携帯型移動局無線機</t>
    <rPh sb="0" eb="3">
      <t>ケイタイガタ</t>
    </rPh>
    <rPh sb="3" eb="6">
      <t>イドウキョク</t>
    </rPh>
    <rPh sb="6" eb="8">
      <t>ムセン</t>
    </rPh>
    <rPh sb="8" eb="9">
      <t>キ</t>
    </rPh>
    <phoneticPr fontId="7"/>
  </si>
  <si>
    <t>署活系携帯無線機</t>
    <rPh sb="0" eb="1">
      <t>ショ</t>
    </rPh>
    <rPh sb="1" eb="2">
      <t>カツ</t>
    </rPh>
    <rPh sb="2" eb="3">
      <t>ケイ</t>
    </rPh>
    <rPh sb="3" eb="5">
      <t>ケイタイ</t>
    </rPh>
    <rPh sb="5" eb="8">
      <t>ムセンキ</t>
    </rPh>
    <phoneticPr fontId="7"/>
  </si>
  <si>
    <t>記録用メディア</t>
    <rPh sb="0" eb="3">
      <t>キロクヨウ</t>
    </rPh>
    <phoneticPr fontId="2"/>
  </si>
  <si>
    <t>災害情報共有システム端末</t>
    <rPh sb="0" eb="2">
      <t>サイガイ</t>
    </rPh>
    <rPh sb="2" eb="4">
      <t>ジョウホウ</t>
    </rPh>
    <rPh sb="4" eb="6">
      <t>キョウユウ</t>
    </rPh>
    <rPh sb="10" eb="12">
      <t>タンマツ</t>
    </rPh>
    <phoneticPr fontId="3"/>
  </si>
  <si>
    <t>災害情報共有システム</t>
    <rPh sb="0" eb="2">
      <t>サイガイ</t>
    </rPh>
    <rPh sb="2" eb="4">
      <t>ジョウホウ</t>
    </rPh>
    <rPh sb="4" eb="6">
      <t>キョウユウ</t>
    </rPh>
    <phoneticPr fontId="3"/>
  </si>
  <si>
    <t>A</t>
    <phoneticPr fontId="7"/>
  </si>
  <si>
    <t>小計</t>
    <rPh sb="0" eb="2">
      <t>ショウケイ</t>
    </rPh>
    <phoneticPr fontId="7"/>
  </si>
  <si>
    <t>B</t>
    <phoneticPr fontId="7"/>
  </si>
  <si>
    <t>消費税相当額</t>
    <rPh sb="0" eb="3">
      <t>ショウヒゼイ</t>
    </rPh>
    <rPh sb="3" eb="6">
      <t>ソウトウガク</t>
    </rPh>
    <phoneticPr fontId="7"/>
  </si>
  <si>
    <t>C</t>
    <phoneticPr fontId="7"/>
  </si>
  <si>
    <t>合計</t>
    <rPh sb="0" eb="2">
      <t>ゴウケイ</t>
    </rPh>
    <phoneticPr fontId="7"/>
  </si>
  <si>
    <t>据付・調整費</t>
    <rPh sb="0" eb="2">
      <t>スエツケ</t>
    </rPh>
    <rPh sb="3" eb="6">
      <t>チョウセイヒ</t>
    </rPh>
    <phoneticPr fontId="7"/>
  </si>
  <si>
    <t>撤去費用</t>
    <rPh sb="0" eb="2">
      <t>テッキョ</t>
    </rPh>
    <rPh sb="2" eb="4">
      <t>ヒヨウ</t>
    </rPh>
    <phoneticPr fontId="3"/>
  </si>
  <si>
    <t>署所用表示盤（40型相当）</t>
    <rPh sb="0" eb="1">
      <t>ショ</t>
    </rPh>
    <rPh sb="1" eb="2">
      <t>ショ</t>
    </rPh>
    <rPh sb="2" eb="3">
      <t>ヨウ</t>
    </rPh>
    <rPh sb="3" eb="6">
      <t>ヒョウジバン</t>
    </rPh>
    <rPh sb="9" eb="10">
      <t>ガタ</t>
    </rPh>
    <rPh sb="10" eb="12">
      <t>ソウトウ</t>
    </rPh>
    <phoneticPr fontId="3"/>
  </si>
  <si>
    <t>エ</t>
  </si>
  <si>
    <t>プリンタ用紙</t>
    <rPh sb="4" eb="5">
      <t>ヨウ</t>
    </rPh>
    <rPh sb="5" eb="6">
      <t>カミ</t>
    </rPh>
    <phoneticPr fontId="2"/>
  </si>
  <si>
    <t>②ディスプレイ</t>
  </si>
  <si>
    <t>ディスプレイ</t>
  </si>
  <si>
    <t>(10)</t>
  </si>
  <si>
    <t>(11)</t>
  </si>
  <si>
    <t>(12)</t>
  </si>
  <si>
    <t>カラープリンタ</t>
  </si>
  <si>
    <t>スキャナ</t>
  </si>
  <si>
    <t>2</t>
  </si>
  <si>
    <t>3</t>
  </si>
  <si>
    <t>4</t>
  </si>
  <si>
    <t>5</t>
  </si>
  <si>
    <t>6</t>
  </si>
  <si>
    <t>7</t>
  </si>
  <si>
    <t>8</t>
  </si>
  <si>
    <t>9</t>
  </si>
  <si>
    <t>10</t>
  </si>
  <si>
    <t>11</t>
  </si>
  <si>
    <t>12</t>
  </si>
  <si>
    <t>13</t>
  </si>
  <si>
    <t>14</t>
  </si>
  <si>
    <t>15</t>
  </si>
  <si>
    <t>16</t>
  </si>
  <si>
    <t>17</t>
  </si>
  <si>
    <t>18</t>
  </si>
  <si>
    <t>19</t>
  </si>
  <si>
    <t>20</t>
  </si>
  <si>
    <t>21</t>
  </si>
  <si>
    <t>アンプ(センター用)</t>
  </si>
  <si>
    <t>22</t>
  </si>
  <si>
    <t>避雷設備(センター用)</t>
  </si>
  <si>
    <t>23</t>
  </si>
  <si>
    <t>APサーバ</t>
  </si>
  <si>
    <t>バックアップサーバ</t>
  </si>
  <si>
    <t>ファイルサーバ</t>
  </si>
  <si>
    <t>A3プリンタ</t>
  </si>
  <si>
    <t>A3スキャナ</t>
  </si>
  <si>
    <t>オ</t>
  </si>
  <si>
    <t>24</t>
  </si>
  <si>
    <t>25</t>
  </si>
  <si>
    <t>26</t>
  </si>
  <si>
    <t>27</t>
  </si>
  <si>
    <t>28</t>
  </si>
  <si>
    <t>29</t>
  </si>
  <si>
    <t>無線回線制御装置</t>
  </si>
  <si>
    <t>30</t>
  </si>
  <si>
    <t>31</t>
  </si>
  <si>
    <t>32</t>
  </si>
  <si>
    <t>33</t>
  </si>
  <si>
    <t>34</t>
  </si>
  <si>
    <t>35</t>
  </si>
  <si>
    <t>36</t>
  </si>
  <si>
    <t>災害状況等自動案内装置</t>
    <rPh sb="0" eb="2">
      <t>サイガイ</t>
    </rPh>
    <rPh sb="2" eb="4">
      <t>ジョウキョウ</t>
    </rPh>
    <rPh sb="4" eb="5">
      <t>トウ</t>
    </rPh>
    <rPh sb="5" eb="7">
      <t>ジドウ</t>
    </rPh>
    <rPh sb="7" eb="9">
      <t>アンナイ</t>
    </rPh>
    <rPh sb="9" eb="11">
      <t>ソウチ</t>
    </rPh>
    <phoneticPr fontId="7"/>
  </si>
  <si>
    <t>署所用監視装置（カメラ）</t>
    <rPh sb="0" eb="2">
      <t>ショショ</t>
    </rPh>
    <rPh sb="2" eb="3">
      <t>ヨウ</t>
    </rPh>
    <rPh sb="3" eb="5">
      <t>カンシ</t>
    </rPh>
    <rPh sb="5" eb="7">
      <t>ソウチ</t>
    </rPh>
    <phoneticPr fontId="3"/>
  </si>
  <si>
    <t>作戦室設備</t>
    <rPh sb="0" eb="3">
      <t>サクセンシツ</t>
    </rPh>
    <rPh sb="3" eb="5">
      <t>セツビ</t>
    </rPh>
    <phoneticPr fontId="7"/>
  </si>
  <si>
    <t>非常用119受付電話</t>
    <rPh sb="0" eb="3">
      <t>ヒジョウヨウ</t>
    </rPh>
    <rPh sb="6" eb="10">
      <t>ウケツケデンワ</t>
    </rPh>
    <phoneticPr fontId="3"/>
  </si>
  <si>
    <t>指令センターバックアップ設備</t>
    <rPh sb="0" eb="2">
      <t>シレイ</t>
    </rPh>
    <rPh sb="12" eb="14">
      <t>セツビ</t>
    </rPh>
    <phoneticPr fontId="7"/>
  </si>
  <si>
    <t>指令台用椅子</t>
    <rPh sb="0" eb="2">
      <t>シレイ</t>
    </rPh>
    <rPh sb="2" eb="3">
      <t>ダイ</t>
    </rPh>
    <rPh sb="3" eb="4">
      <t>ヨウ</t>
    </rPh>
    <rPh sb="4" eb="6">
      <t>イス</t>
    </rPh>
    <phoneticPr fontId="7"/>
  </si>
  <si>
    <t>タッチペン</t>
    <phoneticPr fontId="2"/>
  </si>
  <si>
    <t>37</t>
    <phoneticPr fontId="3"/>
  </si>
  <si>
    <t>38</t>
  </si>
  <si>
    <t>数量</t>
    <rPh sb="0" eb="1">
      <t>カズ</t>
    </rPh>
    <rPh sb="1" eb="2">
      <t>リョウ</t>
    </rPh>
    <phoneticPr fontId="3"/>
  </si>
  <si>
    <t>項目名</t>
    <rPh sb="0" eb="2">
      <t>コウモク</t>
    </rPh>
    <rPh sb="2" eb="3">
      <t>メイ</t>
    </rPh>
    <phoneticPr fontId="3"/>
  </si>
  <si>
    <t>映像閲覧装置</t>
    <rPh sb="0" eb="2">
      <t>エイゾウ</t>
    </rPh>
    <rPh sb="2" eb="4">
      <t>エツラン</t>
    </rPh>
    <rPh sb="4" eb="6">
      <t>ソウチ</t>
    </rPh>
    <phoneticPr fontId="3"/>
  </si>
  <si>
    <t>39</t>
    <phoneticPr fontId="3"/>
  </si>
  <si>
    <t>40</t>
    <phoneticPr fontId="3"/>
  </si>
  <si>
    <t>石綿事前調査費等</t>
    <rPh sb="0" eb="2">
      <t>イシワタ</t>
    </rPh>
    <rPh sb="2" eb="4">
      <t>ジゼン</t>
    </rPh>
    <rPh sb="4" eb="7">
      <t>チョウサヒ</t>
    </rPh>
    <rPh sb="7" eb="8">
      <t>トウ</t>
    </rPh>
    <phoneticPr fontId="3"/>
  </si>
  <si>
    <t>免振対策費</t>
    <rPh sb="0" eb="2">
      <t>メンシン</t>
    </rPh>
    <rPh sb="2" eb="4">
      <t>タイサク</t>
    </rPh>
    <rPh sb="4" eb="5">
      <t>ヒ</t>
    </rPh>
    <phoneticPr fontId="3"/>
  </si>
  <si>
    <t>(10)</t>
    <phoneticPr fontId="3"/>
  </si>
  <si>
    <t>プリンタトナーカートリッジ</t>
    <phoneticPr fontId="3"/>
  </si>
  <si>
    <t>プリンタドラムカートリッジ</t>
    <phoneticPr fontId="3"/>
  </si>
  <si>
    <t>レコーダー</t>
    <phoneticPr fontId="3"/>
  </si>
  <si>
    <t>台</t>
    <rPh sb="0" eb="1">
      <t>ダイ</t>
    </rPh>
    <phoneticPr fontId="3"/>
  </si>
  <si>
    <t>大型表示盤（60インチ相当）</t>
    <rPh sb="0" eb="2">
      <t>オオガタ</t>
    </rPh>
    <rPh sb="2" eb="5">
      <t>ヒョウジバン</t>
    </rPh>
    <rPh sb="11" eb="13">
      <t>ソウトウ</t>
    </rPh>
    <phoneticPr fontId="3"/>
  </si>
  <si>
    <t>大型表示盤（50インチ4面）</t>
    <rPh sb="0" eb="2">
      <t>オオガタ</t>
    </rPh>
    <rPh sb="2" eb="5">
      <t>ヒョウジバン</t>
    </rPh>
    <rPh sb="12" eb="13">
      <t>メン</t>
    </rPh>
    <phoneticPr fontId="3"/>
  </si>
  <si>
    <t>見積内訳書（様式第９号）</t>
    <rPh sb="0" eb="5">
      <t>ミツモリウチワケショ</t>
    </rPh>
    <rPh sb="6" eb="8">
      <t>ヨウシキ</t>
    </rPh>
    <rPh sb="8" eb="9">
      <t>ダイ</t>
    </rPh>
    <rPh sb="10" eb="11">
      <t>ゴウ</t>
    </rPh>
    <phoneticPr fontId="3"/>
  </si>
  <si>
    <t>41</t>
    <phoneticPr fontId="3"/>
  </si>
  <si>
    <t>42</t>
    <phoneticPr fontId="3"/>
  </si>
  <si>
    <t>提案項目費</t>
    <rPh sb="0" eb="2">
      <t>テイアン</t>
    </rPh>
    <rPh sb="2" eb="4">
      <t>コウモク</t>
    </rPh>
    <rPh sb="4" eb="5">
      <t>ヒ</t>
    </rPh>
    <phoneticPr fontId="3"/>
  </si>
  <si>
    <t>その他（必要に応じて行追加してください）</t>
    <rPh sb="2" eb="3">
      <t>タ</t>
    </rPh>
    <rPh sb="4" eb="6">
      <t>ヒツヨウ</t>
    </rPh>
    <rPh sb="7" eb="8">
      <t>オウ</t>
    </rPh>
    <rPh sb="10" eb="11">
      <t>ギョウ</t>
    </rPh>
    <rPh sb="11" eb="13">
      <t>ツイカ</t>
    </rPh>
    <phoneticPr fontId="3"/>
  </si>
  <si>
    <t>単価【円】</t>
    <rPh sb="0" eb="2">
      <t>タンカ</t>
    </rPh>
    <rPh sb="2" eb="3">
      <t>エン</t>
    </rPh>
    <phoneticPr fontId="7"/>
  </si>
  <si>
    <t>合価【円】</t>
    <rPh sb="0" eb="1">
      <t>ゴウ</t>
    </rPh>
    <rPh sb="1" eb="2">
      <t>アタイ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</si>
</sst>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 "/>
  </numFmts>
  <fonts count="15" x14ac:knownFonts="1">
    <font>
      <sz val="11"/>
      <color theme="1"/>
      <name val="游ゴシック"/>
      <family val="2"/>
      <charset val="128"/>
      <scheme val="minor"/>
    </font>
    <font>
      <sz val="11"/>
      <color theme="1"/>
      <name val="游ゴシック"/>
      <family val="2"/>
      <charset val="128"/>
      <scheme val="minor"/>
    </font>
    <font>
      <sz val="10"/>
      <color theme="1"/>
      <name val="HG丸ｺﾞｼｯｸM-PRO"/>
      <family val="3"/>
      <charset val="128"/>
    </font>
    <font>
      <sz val="6"/>
      <name val="游ゴシック"/>
      <family val="2"/>
      <charset val="128"/>
      <scheme val="minor"/>
    </font>
    <font>
      <sz val="12"/>
      <color theme="1"/>
      <name val="HG丸ｺﾞｼｯｸM-PRO"/>
      <family val="3"/>
      <charset val="128"/>
    </font>
    <font>
      <b/>
      <sz val="10"/>
      <color theme="1"/>
      <name val="HG丸ｺﾞｼｯｸM-PRO"/>
      <family val="3"/>
      <charset val="128"/>
    </font>
    <font>
      <b/>
      <sz val="12"/>
      <color theme="1"/>
      <name val="HG丸ｺﾞｼｯｸM-PRO"/>
      <family val="3"/>
      <charset val="128"/>
    </font>
    <font>
      <sz val="6"/>
      <name val="游ゴシック"/>
      <family val="3"/>
      <charset val="128"/>
      <scheme val="minor"/>
    </font>
    <font>
      <sz val="9"/>
      <color theme="1"/>
      <name val="HG丸ｺﾞｼｯｸM-PRO"/>
      <family val="3"/>
      <charset val="128"/>
    </font>
    <font>
      <sz val="10"/>
      <color theme="0"/>
      <name val="HG丸ｺﾞｼｯｸM-PRO"/>
      <family val="3"/>
      <charset val="128"/>
    </font>
    <font>
      <sz val="10"/>
      <name val="HG丸ｺﾞｼｯｸM-PRO"/>
      <family val="3"/>
      <charset val="128"/>
    </font>
    <font>
      <sz val="36"/>
      <name val="ＭＳ 明朝"/>
      <family val="1"/>
      <charset val="128"/>
    </font>
    <font>
      <sz val="11"/>
      <name val="ＭＳ Ｐゴシック"/>
      <family val="3"/>
      <charset val="128"/>
    </font>
    <font>
      <sz val="11"/>
      <color theme="1"/>
      <name val="游ゴシック"/>
      <family val="2"/>
      <scheme val="minor"/>
    </font>
    <font>
      <sz val="11"/>
      <color theme="1"/>
      <name val="HG丸ｺﾞｼｯｸM-PRO"/>
      <family val="3"/>
      <charset val="128"/>
    </font>
  </fonts>
  <fills count="4">
    <fill>
      <patternFill patternType="none"/>
    </fill>
    <fill>
      <patternFill patternType="gray125"/>
    </fill>
    <fill>
      <patternFill patternType="solid">
        <fgColor rgb="FFBDD7EE"/>
        <bgColor indexed="64"/>
      </patternFill>
    </fill>
    <fill>
      <patternFill patternType="solid">
        <fgColor rgb="FFFFFF00"/>
        <bgColor indexed="64"/>
      </patternFill>
    </fill>
  </fills>
  <borders count="14">
    <border>
      <left/>
      <right/>
      <top/>
      <bottom/>
      <diagonal/>
    </border>
    <border>
      <left style="thin">
        <color indexed="64"/>
      </left>
      <right/>
      <top style="thin">
        <color indexed="64"/>
      </top>
      <bottom/>
      <diagonal/>
    </border>
    <border>
      <left/>
      <right/>
      <top style="thin">
        <color auto="1"/>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auto="1"/>
      </right>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0" fontId="1" fillId="0" borderId="0">
      <alignment vertical="center"/>
    </xf>
    <xf numFmtId="0" fontId="12" fillId="0" borderId="0">
      <alignment vertical="center"/>
    </xf>
    <xf numFmtId="0" fontId="13" fillId="0" borderId="0"/>
  </cellStyleXfs>
  <cellXfs count="64">
    <xf numFmtId="0" fontId="0" fillId="0" borderId="0" xfId="0">
      <alignment vertical="center"/>
    </xf>
    <xf numFmtId="0" fontId="2" fillId="0" borderId="0" xfId="1" applyFont="1" applyAlignment="1">
      <alignment horizontal="center" vertical="center"/>
    </xf>
    <xf numFmtId="0" fontId="4" fillId="0" borderId="0" xfId="1" applyFont="1">
      <alignment vertical="center"/>
    </xf>
    <xf numFmtId="0" fontId="2" fillId="0" borderId="0" xfId="1" applyFont="1" applyAlignment="1">
      <alignment horizontal="center" vertical="center" shrinkToFit="1"/>
    </xf>
    <xf numFmtId="0" fontId="5" fillId="0" borderId="0" xfId="1" applyFont="1" applyAlignment="1">
      <alignment horizontal="left" vertical="center"/>
    </xf>
    <xf numFmtId="0" fontId="4" fillId="0" borderId="0" xfId="1" applyFont="1" applyAlignment="1">
      <alignment horizontal="center" vertical="center"/>
    </xf>
    <xf numFmtId="0" fontId="6" fillId="0" borderId="0" xfId="1" applyFont="1">
      <alignment vertical="center"/>
    </xf>
    <xf numFmtId="0" fontId="4" fillId="0" borderId="0" xfId="1" applyFont="1" applyAlignment="1">
      <alignment horizontal="center" vertical="center" shrinkToFit="1"/>
    </xf>
    <xf numFmtId="0" fontId="6" fillId="0" borderId="0" xfId="1" applyFont="1" applyAlignment="1">
      <alignment horizontal="left" vertical="center"/>
    </xf>
    <xf numFmtId="0" fontId="5" fillId="0" borderId="5" xfId="1" applyFont="1" applyBorder="1" applyAlignment="1">
      <alignment horizontal="left" vertical="center"/>
    </xf>
    <xf numFmtId="0" fontId="8" fillId="0" borderId="0" xfId="1" applyFont="1" applyAlignment="1">
      <alignment horizontal="center" vertical="center"/>
    </xf>
    <xf numFmtId="49" fontId="2" fillId="0" borderId="5" xfId="1" applyNumberFormat="1" applyFont="1" applyBorder="1" applyAlignment="1">
      <alignment horizontal="center" vertical="center"/>
    </xf>
    <xf numFmtId="0" fontId="2" fillId="0" borderId="7" xfId="1" applyFont="1" applyBorder="1" applyAlignment="1">
      <alignment horizontal="right" vertical="center"/>
    </xf>
    <xf numFmtId="0" fontId="2" fillId="0" borderId="7" xfId="1" applyFont="1" applyBorder="1" applyAlignment="1">
      <alignment horizontal="center" vertical="center"/>
    </xf>
    <xf numFmtId="49" fontId="9" fillId="0" borderId="10" xfId="1" applyNumberFormat="1" applyFont="1" applyBorder="1" applyAlignment="1">
      <alignment horizontal="center" vertical="center"/>
    </xf>
    <xf numFmtId="49" fontId="2" fillId="0" borderId="3" xfId="1" applyNumberFormat="1" applyFont="1" applyBorder="1" applyAlignment="1">
      <alignment horizontal="center" vertical="center"/>
    </xf>
    <xf numFmtId="0" fontId="2" fillId="0" borderId="3" xfId="1" applyFont="1" applyBorder="1" applyAlignment="1">
      <alignment horizontal="left" vertical="center"/>
    </xf>
    <xf numFmtId="0" fontId="2" fillId="0" borderId="3" xfId="1" applyFont="1" applyBorder="1" applyAlignment="1">
      <alignment horizontal="right" vertical="center"/>
    </xf>
    <xf numFmtId="49" fontId="2" fillId="0" borderId="1" xfId="1" applyNumberFormat="1" applyFont="1" applyBorder="1" applyAlignment="1">
      <alignment horizontal="center" vertical="center"/>
    </xf>
    <xf numFmtId="49" fontId="9" fillId="0" borderId="9" xfId="1" applyNumberFormat="1" applyFont="1" applyBorder="1" applyAlignment="1">
      <alignment horizontal="center" vertical="center"/>
    </xf>
    <xf numFmtId="49" fontId="2" fillId="0" borderId="8" xfId="1" applyNumberFormat="1" applyFont="1" applyBorder="1" applyAlignment="1">
      <alignment horizontal="center" vertical="center"/>
    </xf>
    <xf numFmtId="49" fontId="10" fillId="0" borderId="8" xfId="1" applyNumberFormat="1" applyFont="1" applyBorder="1" applyAlignment="1">
      <alignment horizontal="center" vertical="center"/>
    </xf>
    <xf numFmtId="49" fontId="10" fillId="0" borderId="1" xfId="1" applyNumberFormat="1" applyFont="1" applyBorder="1" applyAlignment="1">
      <alignment horizontal="center" vertical="center"/>
    </xf>
    <xf numFmtId="49" fontId="10" fillId="0" borderId="3" xfId="1" applyNumberFormat="1" applyFont="1" applyBorder="1" applyAlignment="1">
      <alignment horizontal="center" vertical="center"/>
    </xf>
    <xf numFmtId="0" fontId="2" fillId="0" borderId="2" xfId="1" applyFont="1" applyBorder="1" applyAlignment="1">
      <alignment horizontal="center" vertical="center"/>
    </xf>
    <xf numFmtId="0" fontId="2" fillId="0" borderId="2" xfId="1" applyFont="1" applyBorder="1" applyAlignment="1">
      <alignment horizontal="center" vertical="center" shrinkToFit="1"/>
    </xf>
    <xf numFmtId="0" fontId="2" fillId="0" borderId="11" xfId="1" applyFont="1" applyBorder="1" applyAlignment="1">
      <alignment horizontal="left" vertical="center"/>
    </xf>
    <xf numFmtId="0" fontId="2" fillId="0" borderId="4" xfId="1" applyFont="1" applyBorder="1" applyAlignment="1">
      <alignment horizontal="left" vertical="center"/>
    </xf>
    <xf numFmtId="0" fontId="2" fillId="0" borderId="0" xfId="0" applyFont="1">
      <alignment vertical="center"/>
    </xf>
    <xf numFmtId="49" fontId="10" fillId="0" borderId="8" xfId="0" applyNumberFormat="1" applyFont="1" applyBorder="1" applyAlignment="1">
      <alignment horizontal="center" vertical="center"/>
    </xf>
    <xf numFmtId="49" fontId="10" fillId="0" borderId="3" xfId="0" applyNumberFormat="1" applyFont="1" applyBorder="1" applyAlignment="1">
      <alignment horizontal="center" vertical="center"/>
    </xf>
    <xf numFmtId="0" fontId="10" fillId="0" borderId="3" xfId="0" applyFont="1" applyBorder="1">
      <alignment vertical="center"/>
    </xf>
    <xf numFmtId="0" fontId="2" fillId="0" borderId="0" xfId="3" applyFont="1" applyAlignment="1">
      <alignment vertical="center"/>
    </xf>
    <xf numFmtId="0" fontId="10" fillId="0" borderId="3" xfId="1" applyFont="1" applyBorder="1" applyAlignment="1">
      <alignment horizontal="left" vertical="center" shrinkToFit="1"/>
    </xf>
    <xf numFmtId="49" fontId="10" fillId="0" borderId="7" xfId="1" applyNumberFormat="1" applyFont="1" applyBorder="1" applyAlignment="1">
      <alignment horizontal="center" vertical="center"/>
    </xf>
    <xf numFmtId="0" fontId="10" fillId="0" borderId="7" xfId="1" applyFont="1" applyBorder="1" applyAlignment="1">
      <alignment horizontal="left" vertical="center" shrinkToFit="1"/>
    </xf>
    <xf numFmtId="49" fontId="10" fillId="0" borderId="2" xfId="1" applyNumberFormat="1" applyFont="1" applyBorder="1" applyAlignment="1">
      <alignment horizontal="center" vertical="center"/>
    </xf>
    <xf numFmtId="49" fontId="10" fillId="0" borderId="10" xfId="1" applyNumberFormat="1" applyFont="1" applyBorder="1" applyAlignment="1">
      <alignment horizontal="center" vertical="center"/>
    </xf>
    <xf numFmtId="49" fontId="10" fillId="0" borderId="9" xfId="1" applyNumberFormat="1" applyFont="1" applyBorder="1" applyAlignment="1">
      <alignment horizontal="center" vertical="center"/>
    </xf>
    <xf numFmtId="49" fontId="10" fillId="0" borderId="5" xfId="1" applyNumberFormat="1" applyFont="1" applyBorder="1" applyAlignment="1">
      <alignment horizontal="center" vertical="center"/>
    </xf>
    <xf numFmtId="49" fontId="10" fillId="0" borderId="6" xfId="1" applyNumberFormat="1" applyFont="1" applyBorder="1" applyAlignment="1">
      <alignment horizontal="center" vertical="center"/>
    </xf>
    <xf numFmtId="176" fontId="2" fillId="0" borderId="3" xfId="1" applyNumberFormat="1" applyFont="1" applyBorder="1" applyAlignment="1">
      <alignment horizontal="right" vertical="center"/>
    </xf>
    <xf numFmtId="0" fontId="10" fillId="0" borderId="3" xfId="1" applyFont="1" applyBorder="1" applyAlignment="1">
      <alignment horizontal="left" vertical="center"/>
    </xf>
    <xf numFmtId="0" fontId="2" fillId="0" borderId="4" xfId="1" applyFont="1" applyBorder="1" applyAlignment="1">
      <alignment horizontal="right" vertical="center"/>
    </xf>
    <xf numFmtId="0" fontId="2" fillId="0" borderId="12" xfId="1" applyFont="1" applyBorder="1" applyAlignment="1">
      <alignment horizontal="center" vertical="center"/>
    </xf>
    <xf numFmtId="0" fontId="2" fillId="0" borderId="12" xfId="0" applyFont="1" applyBorder="1">
      <alignment vertical="center"/>
    </xf>
    <xf numFmtId="0" fontId="2" fillId="0" borderId="12" xfId="3" applyFont="1" applyBorder="1" applyAlignment="1">
      <alignment vertical="center"/>
    </xf>
    <xf numFmtId="0" fontId="10" fillId="0" borderId="4" xfId="1" applyFont="1" applyBorder="1" applyAlignment="1">
      <alignment horizontal="left" vertical="center" shrinkToFit="1"/>
    </xf>
    <xf numFmtId="0" fontId="2" fillId="0" borderId="8" xfId="1" applyFont="1" applyBorder="1" applyAlignment="1">
      <alignment horizontal="right" vertical="center"/>
    </xf>
    <xf numFmtId="0" fontId="10" fillId="0" borderId="4" xfId="1" applyFont="1" applyBorder="1" applyAlignment="1">
      <alignment horizontal="left" vertical="center" wrapText="1" shrinkToFit="1"/>
    </xf>
    <xf numFmtId="0" fontId="10" fillId="0" borderId="4" xfId="1" applyFont="1" applyBorder="1">
      <alignment vertical="center"/>
    </xf>
    <xf numFmtId="49" fontId="10" fillId="0" borderId="4" xfId="2" applyNumberFormat="1" applyFont="1" applyBorder="1">
      <alignment vertical="center"/>
    </xf>
    <xf numFmtId="0" fontId="2" fillId="0" borderId="4" xfId="1" applyFont="1" applyBorder="1" applyAlignment="1">
      <alignment horizontal="left" vertical="center" shrinkToFit="1"/>
    </xf>
    <xf numFmtId="0" fontId="2" fillId="0" borderId="13" xfId="1" applyFont="1" applyBorder="1" applyAlignment="1">
      <alignment horizontal="left" vertical="center"/>
    </xf>
    <xf numFmtId="0" fontId="2" fillId="0" borderId="13" xfId="1" applyFont="1" applyBorder="1" applyAlignment="1">
      <alignment horizontal="left" vertical="center" wrapText="1"/>
    </xf>
    <xf numFmtId="0" fontId="2" fillId="0" borderId="13" xfId="1" applyFont="1" applyBorder="1" applyAlignment="1">
      <alignment horizontal="right" vertical="center"/>
    </xf>
    <xf numFmtId="0" fontId="10" fillId="0" borderId="13" xfId="0" applyFont="1" applyBorder="1">
      <alignment vertical="center"/>
    </xf>
    <xf numFmtId="5" fontId="10" fillId="0" borderId="4" xfId="0" applyNumberFormat="1" applyFont="1" applyBorder="1" applyAlignment="1">
      <alignment vertical="center"/>
    </xf>
    <xf numFmtId="5" fontId="10" fillId="3" borderId="4" xfId="0" applyNumberFormat="1" applyFont="1" applyFill="1" applyBorder="1" applyAlignment="1">
      <alignment vertical="center"/>
    </xf>
    <xf numFmtId="176" fontId="2" fillId="0" borderId="13" xfId="1" applyNumberFormat="1" applyFont="1" applyBorder="1" applyAlignment="1">
      <alignment vertical="center" shrinkToFit="1"/>
    </xf>
    <xf numFmtId="0" fontId="14" fillId="2" borderId="13" xfId="1" applyFont="1" applyFill="1" applyBorder="1" applyAlignment="1">
      <alignment horizontal="center" vertical="center"/>
    </xf>
    <xf numFmtId="0" fontId="14" fillId="2" borderId="13" xfId="1" applyFont="1" applyFill="1" applyBorder="1" applyAlignment="1">
      <alignment horizontal="center" vertical="center" wrapText="1"/>
    </xf>
    <xf numFmtId="176" fontId="14" fillId="2" borderId="13" xfId="3" applyNumberFormat="1" applyFont="1" applyFill="1" applyBorder="1" applyAlignment="1">
      <alignment horizontal="center" vertical="center" wrapText="1"/>
    </xf>
    <xf numFmtId="49" fontId="10" fillId="0" borderId="0" xfId="1" applyNumberFormat="1" applyFont="1" applyBorder="1" applyAlignment="1">
      <alignment horizontal="center" vertical="center"/>
    </xf>
  </cellXfs>
  <cellStyles count="4">
    <cellStyle name="標準" xfId="0" builtinId="0"/>
    <cellStyle name="標準 10" xfId="2" xr:uid="{00000000-0005-0000-0000-000001000000}"/>
    <cellStyle name="標準 2" xfId="3" xr:uid="{00000000-0005-0000-0000-000002000000}"/>
    <cellStyle name="標準 29 2 3 2 2" xfId="1" xr:uid="{00000000-0005-0000-0000-000003000000}"/>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900040_&#22823;&#20998;&#30476;&#28040;&#38450;&#36890;&#20449;&#25351;&#20196;&#12471;&#12473;&#12486;&#12512;&#20849;&#21516;&#21270;&#22522;&#26412;&#27083;&#24819;&#31574;&#23450;\03_&#28040;&#38450;&#25480;&#21463;&#36039;&#26009;\20190912-S1_&#12304;&#22823;&#20998;&#12305;&#12304;&#30476;&#12305;_&#20107;&#26989;&#36027;&#31309;&#31639;&#26360;&#21450;&#12403;&#24109;&#25968;&#26908;&#35342;(&#37197;&#24067;&#29992;)\&#20107;&#26989;&#36027;&#31309;&#31639;&#26360;&#21450;&#12403;&#24109;&#25968;&#26908;&#35342;(&#37197;&#24067;&#29992;)\&#21407;&#29256;\&#27010;&#31639;&#20107;&#26989;&#36027;&#31309;&#31639;&#26360;_Ver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300.TOSCO\Desktop\H28_&#29066;&#26412;&#25171;&#21512;&#12379;&#36039;&#26009;\1600431_&#29066;&#26412;&#23455;&#26045;&#35373;&#35336;\180_&#26368;&#32066;&#22577;&#21578;&#26360;\04_&#31309;&#31639;&#26681;&#25312;&#36039;&#26009;\04_01_&#20107;&#26989;&#36027;&#31309;&#31639;&#26360;_&#26368;&#32066;&#2925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o\e\&#65396;&#65400;&#65406;&#65433;&#65411;&#65438;-&#65408;-1\&#35373;&#35336;&#26360;&#20803;\&#12490;&#12459;&#12494;&#24037;&#2515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otec\&#22806;&#20184;hdd%20(k)\20041117-&#33865;&#23665;&#20445;&#32946;&#22290;\&#31309;&#31639;\&#33865;&#23665;&#20445;&#32946;&#22290;&#21336;&#20385;&#12487;&#12540;&#12479;v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はじめに"/>
      <sheetName val="集計の区分及び整備の区分"/>
      <sheetName val="【全体】まとめ"/>
      <sheetName val="【県有】概算積算書(初期導入費)"/>
      <sheetName val="【県有】概算積算書(維持管理費)"/>
      <sheetName val="【県無】概算積算書(初期導入費)"/>
      <sheetName val="【県無】概算積算書(維持管理費)"/>
      <sheetName val="【南有】概算積算書(初期導入費)"/>
      <sheetName val="【南有】概算積算書(維持管理費)"/>
      <sheetName val="【南無】概算積算書(初期導入費)"/>
      <sheetName val="【南無】概算積算書(維持管理費)"/>
      <sheetName val="【北有】概算積算書(初期導入費)"/>
      <sheetName val="【北有】概算積算書(維持管理費)"/>
      <sheetName val="【北無】概算積算書(初期導入費)"/>
      <sheetName val="【北無】概算積算書(維持管理費)"/>
      <sheetName val="【分】概算積算書"/>
      <sheetName val="【別】概算積算書"/>
      <sheetName val="【中】概算積算書"/>
      <sheetName val="【佐】概算積算書"/>
      <sheetName val="【臼】概算積算書"/>
      <sheetName val="【津】概算積算書"/>
      <sheetName val="【竹】概算積算書"/>
      <sheetName val="【高】概算積算書"/>
      <sheetName val="【宇】概算積算書"/>
      <sheetName val="【野】概算積算書"/>
      <sheetName val="【由】概算積算書"/>
      <sheetName val="【国】概算積算書"/>
      <sheetName val="【日】概算積算書"/>
      <sheetName val="【杵】概算積算書"/>
      <sheetName val="単価明細一覧"/>
      <sheetName val="数量合計一覧"/>
      <sheetName val="数量明細"/>
      <sheetName val="設定等"/>
      <sheetName val="【県(有)】単価算出"/>
      <sheetName val="【県(無)】単価算出"/>
      <sheetName val="【南(有)】単価算出"/>
      <sheetName val="【南(無)】単価算出"/>
      <sheetName val="【北(有)】単価算出"/>
      <sheetName val="【北(無)】単価算出"/>
      <sheetName val="【Ⅲ】単価算出"/>
      <sheetName val="【Ⅱ】単価算出"/>
      <sheetName val="【離】単価算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8">
          <cell r="A8">
            <v>1</v>
          </cell>
          <cell r="B8">
            <v>1</v>
          </cell>
          <cell r="E8" t="str">
            <v>指令装置</v>
          </cell>
        </row>
        <row r="9">
          <cell r="A9">
            <v>2</v>
          </cell>
          <cell r="C9" t="str">
            <v>(1)</v>
          </cell>
          <cell r="E9" t="str">
            <v>指令台</v>
          </cell>
          <cell r="F9">
            <v>10900000</v>
          </cell>
          <cell r="G9">
            <v>495000</v>
          </cell>
          <cell r="H9">
            <v>10900000</v>
          </cell>
          <cell r="I9">
            <v>495000</v>
          </cell>
          <cell r="J9">
            <v>10900000</v>
          </cell>
          <cell r="K9">
            <v>495000</v>
          </cell>
          <cell r="L9">
            <v>10900000</v>
          </cell>
          <cell r="M9">
            <v>495000</v>
          </cell>
          <cell r="N9">
            <v>10900000</v>
          </cell>
          <cell r="O9">
            <v>550000</v>
          </cell>
          <cell r="P9">
            <v>10900000</v>
          </cell>
          <cell r="Q9">
            <v>495000</v>
          </cell>
          <cell r="R9">
            <v>10900000</v>
          </cell>
          <cell r="S9">
            <v>495000</v>
          </cell>
          <cell r="T9">
            <v>10900000</v>
          </cell>
          <cell r="U9">
            <v>495000</v>
          </cell>
          <cell r="V9">
            <v>10900000</v>
          </cell>
          <cell r="W9">
            <v>495000</v>
          </cell>
        </row>
        <row r="10">
          <cell r="A10">
            <v>3</v>
          </cell>
          <cell r="C10" t="str">
            <v>(2)</v>
          </cell>
          <cell r="E10" t="str">
            <v>自動出動指定装置</v>
          </cell>
        </row>
        <row r="11">
          <cell r="A11">
            <v>4</v>
          </cell>
          <cell r="D11" t="str">
            <v>ア</v>
          </cell>
          <cell r="E11" t="str">
            <v>制御処理装置</v>
          </cell>
          <cell r="F11">
            <v>97340000</v>
          </cell>
          <cell r="G11">
            <v>4425000</v>
          </cell>
          <cell r="H11">
            <v>90220000</v>
          </cell>
          <cell r="I11">
            <v>4275000</v>
          </cell>
          <cell r="J11">
            <v>57000000</v>
          </cell>
          <cell r="K11">
            <v>2590000</v>
          </cell>
          <cell r="L11">
            <v>53480000</v>
          </cell>
          <cell r="M11">
            <v>2430000</v>
          </cell>
          <cell r="N11">
            <v>51920000</v>
          </cell>
          <cell r="O11">
            <v>2360000</v>
          </cell>
          <cell r="P11">
            <v>47520000</v>
          </cell>
          <cell r="Q11">
            <v>2160000</v>
          </cell>
          <cell r="R11">
            <v>42760000</v>
          </cell>
          <cell r="S11">
            <v>1944000</v>
          </cell>
          <cell r="T11">
            <v>44540000</v>
          </cell>
          <cell r="U11">
            <v>2025000</v>
          </cell>
          <cell r="V11">
            <v>29720000</v>
          </cell>
          <cell r="W11">
            <v>1350000</v>
          </cell>
        </row>
        <row r="12">
          <cell r="A12">
            <v>5</v>
          </cell>
          <cell r="D12" t="str">
            <v>イ</v>
          </cell>
          <cell r="E12" t="str">
            <v>ディスプレイ</v>
          </cell>
          <cell r="F12">
            <v>490000</v>
          </cell>
          <cell r="G12">
            <v>22500</v>
          </cell>
          <cell r="H12">
            <v>490000</v>
          </cell>
          <cell r="I12">
            <v>22500</v>
          </cell>
          <cell r="J12">
            <v>490000</v>
          </cell>
          <cell r="K12">
            <v>22500</v>
          </cell>
          <cell r="L12">
            <v>490000</v>
          </cell>
          <cell r="M12">
            <v>22500</v>
          </cell>
          <cell r="N12">
            <v>490000</v>
          </cell>
          <cell r="O12">
            <v>22500</v>
          </cell>
          <cell r="P12">
            <v>490000</v>
          </cell>
          <cell r="Q12">
            <v>22500</v>
          </cell>
          <cell r="R12">
            <v>490000</v>
          </cell>
          <cell r="S12">
            <v>22500</v>
          </cell>
          <cell r="T12">
            <v>490000</v>
          </cell>
          <cell r="U12">
            <v>22500</v>
          </cell>
          <cell r="V12">
            <v>490000</v>
          </cell>
          <cell r="W12">
            <v>22500</v>
          </cell>
        </row>
        <row r="13">
          <cell r="A13">
            <v>6</v>
          </cell>
          <cell r="D13" t="str">
            <v>ウ</v>
          </cell>
          <cell r="E13" t="str">
            <v>データメンテナンス端末</v>
          </cell>
          <cell r="F13">
            <v>980000</v>
          </cell>
          <cell r="G13">
            <v>45000</v>
          </cell>
          <cell r="H13">
            <v>1000000</v>
          </cell>
          <cell r="I13">
            <v>45000</v>
          </cell>
          <cell r="J13">
            <v>980000</v>
          </cell>
          <cell r="K13">
            <v>45000</v>
          </cell>
          <cell r="L13">
            <v>980000</v>
          </cell>
          <cell r="M13">
            <v>45000</v>
          </cell>
          <cell r="N13">
            <v>980000</v>
          </cell>
          <cell r="O13">
            <v>45000</v>
          </cell>
          <cell r="P13">
            <v>980000</v>
          </cell>
          <cell r="Q13">
            <v>45000</v>
          </cell>
          <cell r="R13">
            <v>980000</v>
          </cell>
          <cell r="S13">
            <v>45000</v>
          </cell>
          <cell r="T13">
            <v>980000</v>
          </cell>
          <cell r="U13">
            <v>45000</v>
          </cell>
          <cell r="V13">
            <v>980000</v>
          </cell>
          <cell r="W13">
            <v>45000</v>
          </cell>
        </row>
        <row r="14">
          <cell r="A14">
            <v>7</v>
          </cell>
          <cell r="C14" t="str">
            <v>(3)</v>
          </cell>
          <cell r="E14" t="str">
            <v>地図等検索装置</v>
          </cell>
        </row>
        <row r="15">
          <cell r="A15">
            <v>8</v>
          </cell>
          <cell r="D15" t="str">
            <v>ア</v>
          </cell>
          <cell r="E15" t="str">
            <v>地図等検索装置</v>
          </cell>
          <cell r="F15">
            <v>5960000</v>
          </cell>
          <cell r="G15">
            <v>270000</v>
          </cell>
          <cell r="H15">
            <v>5960000</v>
          </cell>
          <cell r="I15">
            <v>270000</v>
          </cell>
          <cell r="J15">
            <v>5960000</v>
          </cell>
          <cell r="K15">
            <v>270000</v>
          </cell>
          <cell r="L15">
            <v>5960000</v>
          </cell>
          <cell r="M15">
            <v>270000</v>
          </cell>
          <cell r="N15">
            <v>5960000</v>
          </cell>
          <cell r="O15">
            <v>270000</v>
          </cell>
          <cell r="P15">
            <v>5960000</v>
          </cell>
          <cell r="Q15">
            <v>270000</v>
          </cell>
          <cell r="R15">
            <v>5960000</v>
          </cell>
          <cell r="S15">
            <v>270000</v>
          </cell>
          <cell r="T15">
            <v>5960000</v>
          </cell>
          <cell r="U15">
            <v>270000</v>
          </cell>
          <cell r="V15">
            <v>5960000</v>
          </cell>
          <cell r="W15">
            <v>270000</v>
          </cell>
        </row>
        <row r="16">
          <cell r="A16">
            <v>9</v>
          </cell>
          <cell r="D16" t="str">
            <v>イ</v>
          </cell>
          <cell r="E16" t="str">
            <v>地図用ディスプレイ</v>
          </cell>
          <cell r="F16">
            <v>490000</v>
          </cell>
          <cell r="G16">
            <v>22500</v>
          </cell>
          <cell r="H16">
            <v>490000</v>
          </cell>
          <cell r="I16">
            <v>22500</v>
          </cell>
          <cell r="J16">
            <v>490000</v>
          </cell>
          <cell r="K16">
            <v>22500</v>
          </cell>
          <cell r="L16">
            <v>490000</v>
          </cell>
          <cell r="M16">
            <v>22500</v>
          </cell>
          <cell r="N16">
            <v>490000</v>
          </cell>
          <cell r="O16">
            <v>22500</v>
          </cell>
          <cell r="P16">
            <v>490000</v>
          </cell>
          <cell r="Q16">
            <v>22500</v>
          </cell>
          <cell r="R16">
            <v>490000</v>
          </cell>
          <cell r="S16">
            <v>22500</v>
          </cell>
          <cell r="T16">
            <v>490000</v>
          </cell>
          <cell r="U16">
            <v>22500</v>
          </cell>
          <cell r="V16">
            <v>490000</v>
          </cell>
          <cell r="W16">
            <v>22500</v>
          </cell>
        </row>
        <row r="17">
          <cell r="A17">
            <v>10</v>
          </cell>
          <cell r="C17" t="str">
            <v>(4)</v>
          </cell>
          <cell r="E17" t="str">
            <v>多目的情報表示装置</v>
          </cell>
        </row>
        <row r="18">
          <cell r="A18">
            <v>11</v>
          </cell>
          <cell r="D18" t="str">
            <v>ア</v>
          </cell>
          <cell r="E18" t="str">
            <v>制御処理装置</v>
          </cell>
          <cell r="F18">
            <v>1470000</v>
          </cell>
          <cell r="G18">
            <v>67500</v>
          </cell>
          <cell r="H18">
            <v>1470000</v>
          </cell>
          <cell r="I18">
            <v>67500</v>
          </cell>
          <cell r="J18">
            <v>1470000</v>
          </cell>
          <cell r="K18">
            <v>67500</v>
          </cell>
          <cell r="L18">
            <v>1470000</v>
          </cell>
          <cell r="M18">
            <v>67500</v>
          </cell>
          <cell r="N18">
            <v>1470000</v>
          </cell>
          <cell r="O18">
            <v>67500</v>
          </cell>
          <cell r="P18">
            <v>1470000</v>
          </cell>
          <cell r="Q18">
            <v>67500</v>
          </cell>
          <cell r="R18">
            <v>1470000</v>
          </cell>
          <cell r="S18">
            <v>67500</v>
          </cell>
          <cell r="T18">
            <v>1470000</v>
          </cell>
          <cell r="U18">
            <v>67500</v>
          </cell>
          <cell r="V18">
            <v>1470000</v>
          </cell>
          <cell r="W18">
            <v>67500</v>
          </cell>
        </row>
        <row r="19">
          <cell r="A19">
            <v>12</v>
          </cell>
          <cell r="D19" t="str">
            <v>イ</v>
          </cell>
          <cell r="E19" t="str">
            <v>ディスプレイ</v>
          </cell>
          <cell r="F19">
            <v>490000</v>
          </cell>
          <cell r="G19">
            <v>22500</v>
          </cell>
          <cell r="H19">
            <v>490000</v>
          </cell>
          <cell r="I19">
            <v>22500</v>
          </cell>
          <cell r="J19">
            <v>490000</v>
          </cell>
          <cell r="K19">
            <v>22500</v>
          </cell>
          <cell r="L19">
            <v>490000</v>
          </cell>
          <cell r="M19">
            <v>22500</v>
          </cell>
          <cell r="N19">
            <v>490000</v>
          </cell>
          <cell r="O19">
            <v>22500</v>
          </cell>
          <cell r="P19">
            <v>490000</v>
          </cell>
          <cell r="Q19">
            <v>22500</v>
          </cell>
          <cell r="R19">
            <v>490000</v>
          </cell>
          <cell r="S19">
            <v>22500</v>
          </cell>
          <cell r="T19">
            <v>490000</v>
          </cell>
          <cell r="U19">
            <v>22500</v>
          </cell>
          <cell r="V19">
            <v>490000</v>
          </cell>
          <cell r="W19">
            <v>22500</v>
          </cell>
        </row>
        <row r="20">
          <cell r="A20">
            <v>13</v>
          </cell>
          <cell r="C20" t="str">
            <v>(5)</v>
          </cell>
          <cell r="E20" t="str">
            <v>支援情報表示装置</v>
          </cell>
        </row>
        <row r="21">
          <cell r="A21">
            <v>14</v>
          </cell>
          <cell r="D21" t="str">
            <v>ア</v>
          </cell>
          <cell r="E21" t="str">
            <v>制御処理装置</v>
          </cell>
          <cell r="F21">
            <v>1470000</v>
          </cell>
          <cell r="G21">
            <v>67500</v>
          </cell>
          <cell r="H21">
            <v>1470000</v>
          </cell>
          <cell r="I21">
            <v>67500</v>
          </cell>
          <cell r="J21">
            <v>1470000</v>
          </cell>
          <cell r="K21">
            <v>67500</v>
          </cell>
          <cell r="L21">
            <v>1470000</v>
          </cell>
          <cell r="M21">
            <v>67500</v>
          </cell>
          <cell r="N21">
            <v>1470000</v>
          </cell>
          <cell r="O21">
            <v>67500</v>
          </cell>
          <cell r="P21">
            <v>1470000</v>
          </cell>
          <cell r="Q21">
            <v>67500</v>
          </cell>
          <cell r="R21">
            <v>1470000</v>
          </cell>
          <cell r="S21">
            <v>67500</v>
          </cell>
          <cell r="T21">
            <v>1470000</v>
          </cell>
          <cell r="U21">
            <v>67500</v>
          </cell>
          <cell r="V21">
            <v>1470000</v>
          </cell>
          <cell r="W21">
            <v>67500</v>
          </cell>
        </row>
        <row r="22">
          <cell r="A22">
            <v>15</v>
          </cell>
          <cell r="D22" t="str">
            <v>イ</v>
          </cell>
          <cell r="E22" t="str">
            <v>ディスプレイ</v>
          </cell>
          <cell r="F22">
            <v>490000</v>
          </cell>
          <cell r="G22">
            <v>22500</v>
          </cell>
          <cell r="H22">
            <v>490000</v>
          </cell>
          <cell r="I22">
            <v>22500</v>
          </cell>
          <cell r="J22">
            <v>490000</v>
          </cell>
          <cell r="K22">
            <v>22500</v>
          </cell>
          <cell r="L22">
            <v>490000</v>
          </cell>
          <cell r="M22">
            <v>22500</v>
          </cell>
          <cell r="N22">
            <v>490000</v>
          </cell>
          <cell r="O22">
            <v>22500</v>
          </cell>
          <cell r="P22">
            <v>490000</v>
          </cell>
          <cell r="Q22">
            <v>22500</v>
          </cell>
          <cell r="R22">
            <v>490000</v>
          </cell>
          <cell r="S22">
            <v>22500</v>
          </cell>
          <cell r="T22">
            <v>490000</v>
          </cell>
          <cell r="U22">
            <v>22500</v>
          </cell>
          <cell r="V22">
            <v>490000</v>
          </cell>
          <cell r="W22">
            <v>22500</v>
          </cell>
        </row>
        <row r="23">
          <cell r="A23">
            <v>16</v>
          </cell>
          <cell r="C23" t="str">
            <v>(6)</v>
          </cell>
          <cell r="E23" t="str">
            <v>長時間録音装置</v>
          </cell>
          <cell r="F23">
            <v>6720000</v>
          </cell>
          <cell r="G23">
            <v>306000</v>
          </cell>
          <cell r="H23">
            <v>6720000</v>
          </cell>
          <cell r="I23">
            <v>306000</v>
          </cell>
          <cell r="J23">
            <v>6720000</v>
          </cell>
          <cell r="K23">
            <v>306000</v>
          </cell>
          <cell r="L23">
            <v>6720000</v>
          </cell>
          <cell r="M23">
            <v>306000</v>
          </cell>
          <cell r="N23">
            <v>6720000</v>
          </cell>
          <cell r="O23">
            <v>306000</v>
          </cell>
          <cell r="P23">
            <v>6720000</v>
          </cell>
          <cell r="Q23">
            <v>306000</v>
          </cell>
          <cell r="R23">
            <v>6720000</v>
          </cell>
          <cell r="S23">
            <v>306000</v>
          </cell>
          <cell r="T23">
            <v>6720000</v>
          </cell>
          <cell r="U23">
            <v>306000</v>
          </cell>
          <cell r="V23">
            <v>6720000</v>
          </cell>
          <cell r="W23">
            <v>306000</v>
          </cell>
        </row>
        <row r="24">
          <cell r="A24">
            <v>17</v>
          </cell>
          <cell r="C24" t="str">
            <v>(7)</v>
          </cell>
          <cell r="E24" t="str">
            <v>非常用指令設備</v>
          </cell>
          <cell r="F24">
            <v>44540000</v>
          </cell>
          <cell r="G24">
            <v>2025000</v>
          </cell>
          <cell r="H24">
            <v>44540000</v>
          </cell>
          <cell r="I24">
            <v>2025000</v>
          </cell>
          <cell r="J24">
            <v>24740000</v>
          </cell>
          <cell r="K24">
            <v>1125000</v>
          </cell>
          <cell r="L24">
            <v>24740000</v>
          </cell>
          <cell r="M24">
            <v>1125000</v>
          </cell>
          <cell r="N24">
            <v>24740000</v>
          </cell>
          <cell r="O24">
            <v>1125000</v>
          </cell>
          <cell r="P24">
            <v>24740000</v>
          </cell>
          <cell r="Q24">
            <v>1125000</v>
          </cell>
          <cell r="R24">
            <v>24740000</v>
          </cell>
          <cell r="S24">
            <v>1125000</v>
          </cell>
          <cell r="T24">
            <v>24740000</v>
          </cell>
          <cell r="U24">
            <v>1125000</v>
          </cell>
          <cell r="V24">
            <v>19800000</v>
          </cell>
          <cell r="W24">
            <v>900000</v>
          </cell>
        </row>
        <row r="25">
          <cell r="A25">
            <v>18</v>
          </cell>
          <cell r="C25" t="str">
            <v>(8)</v>
          </cell>
          <cell r="E25" t="str">
            <v>指令制御装置</v>
          </cell>
          <cell r="F25">
            <v>49520000</v>
          </cell>
          <cell r="G25">
            <v>2250000</v>
          </cell>
          <cell r="H25">
            <v>49520000</v>
          </cell>
          <cell r="I25">
            <v>2250000</v>
          </cell>
          <cell r="J25">
            <v>29720000</v>
          </cell>
          <cell r="K25">
            <v>1350000</v>
          </cell>
          <cell r="L25">
            <v>29720000</v>
          </cell>
          <cell r="M25">
            <v>1350000</v>
          </cell>
          <cell r="N25">
            <v>29720000</v>
          </cell>
          <cell r="O25">
            <v>1350000</v>
          </cell>
          <cell r="P25">
            <v>29720000</v>
          </cell>
          <cell r="Q25">
            <v>1350000</v>
          </cell>
          <cell r="R25">
            <v>24740000</v>
          </cell>
          <cell r="S25">
            <v>1125000</v>
          </cell>
          <cell r="T25">
            <v>24740000</v>
          </cell>
          <cell r="U25">
            <v>1125000</v>
          </cell>
          <cell r="V25">
            <v>19800000</v>
          </cell>
          <cell r="W25">
            <v>900000</v>
          </cell>
        </row>
        <row r="26">
          <cell r="A26">
            <v>19</v>
          </cell>
          <cell r="C26" t="str">
            <v>(9)</v>
          </cell>
          <cell r="E26" t="str">
            <v>携帯電話・IP受信転送装置</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row>
        <row r="27">
          <cell r="A27">
            <v>20</v>
          </cell>
          <cell r="C27" t="str">
            <v>(10)</v>
          </cell>
          <cell r="E27" t="str">
            <v>プリンタ</v>
          </cell>
          <cell r="F27">
            <v>170000</v>
          </cell>
          <cell r="G27">
            <v>7500</v>
          </cell>
          <cell r="H27">
            <v>170000</v>
          </cell>
          <cell r="I27">
            <v>7500</v>
          </cell>
          <cell r="J27">
            <v>170000</v>
          </cell>
          <cell r="K27">
            <v>7500</v>
          </cell>
          <cell r="L27">
            <v>170000</v>
          </cell>
          <cell r="M27">
            <v>7500</v>
          </cell>
          <cell r="N27">
            <v>170000</v>
          </cell>
          <cell r="O27">
            <v>7500</v>
          </cell>
          <cell r="P27">
            <v>170000</v>
          </cell>
          <cell r="Q27">
            <v>7500</v>
          </cell>
          <cell r="R27">
            <v>170000</v>
          </cell>
          <cell r="S27">
            <v>7500</v>
          </cell>
          <cell r="T27">
            <v>170000</v>
          </cell>
          <cell r="U27">
            <v>7500</v>
          </cell>
          <cell r="V27">
            <v>170000</v>
          </cell>
          <cell r="W27">
            <v>7500</v>
          </cell>
        </row>
        <row r="28">
          <cell r="A28">
            <v>21</v>
          </cell>
          <cell r="C28" t="str">
            <v>(11)</v>
          </cell>
          <cell r="E28" t="str">
            <v>カラープリンタ</v>
          </cell>
          <cell r="F28">
            <v>200000</v>
          </cell>
          <cell r="G28">
            <v>9000</v>
          </cell>
          <cell r="H28">
            <v>200000</v>
          </cell>
          <cell r="I28">
            <v>9000</v>
          </cell>
          <cell r="J28">
            <v>200000</v>
          </cell>
          <cell r="K28">
            <v>9000</v>
          </cell>
          <cell r="L28">
            <v>200000</v>
          </cell>
          <cell r="M28">
            <v>9000</v>
          </cell>
          <cell r="N28">
            <v>200000</v>
          </cell>
          <cell r="O28">
            <v>9000</v>
          </cell>
          <cell r="P28">
            <v>200000</v>
          </cell>
          <cell r="Q28">
            <v>9000</v>
          </cell>
          <cell r="R28">
            <v>200000</v>
          </cell>
          <cell r="S28">
            <v>9000</v>
          </cell>
          <cell r="T28">
            <v>200000</v>
          </cell>
          <cell r="U28">
            <v>9000</v>
          </cell>
          <cell r="V28">
            <v>200000</v>
          </cell>
          <cell r="W28">
            <v>9000</v>
          </cell>
        </row>
        <row r="29">
          <cell r="A29">
            <v>22</v>
          </cell>
          <cell r="C29" t="str">
            <v>(12)</v>
          </cell>
          <cell r="E29" t="str">
            <v>スキャナ</v>
          </cell>
          <cell r="F29">
            <v>340000</v>
          </cell>
          <cell r="G29">
            <v>15000</v>
          </cell>
          <cell r="H29">
            <v>340000</v>
          </cell>
          <cell r="I29">
            <v>15000</v>
          </cell>
          <cell r="J29">
            <v>340000</v>
          </cell>
          <cell r="K29">
            <v>15000</v>
          </cell>
          <cell r="L29">
            <v>340000</v>
          </cell>
          <cell r="M29">
            <v>15000</v>
          </cell>
          <cell r="N29">
            <v>340000</v>
          </cell>
          <cell r="O29">
            <v>15000</v>
          </cell>
          <cell r="P29">
            <v>340000</v>
          </cell>
          <cell r="Q29">
            <v>15000</v>
          </cell>
          <cell r="R29">
            <v>340000</v>
          </cell>
          <cell r="S29">
            <v>15000</v>
          </cell>
          <cell r="T29">
            <v>340000</v>
          </cell>
          <cell r="U29">
            <v>15000</v>
          </cell>
          <cell r="V29">
            <v>340000</v>
          </cell>
          <cell r="W29">
            <v>15000</v>
          </cell>
        </row>
        <row r="30">
          <cell r="A30">
            <v>23</v>
          </cell>
          <cell r="C30" t="str">
            <v>(13)</v>
          </cell>
          <cell r="E30" t="str">
            <v>署所端末</v>
          </cell>
          <cell r="F30">
            <v>1780000</v>
          </cell>
          <cell r="G30">
            <v>81000</v>
          </cell>
          <cell r="H30">
            <v>1780000</v>
          </cell>
          <cell r="I30">
            <v>81000</v>
          </cell>
          <cell r="J30">
            <v>1780000</v>
          </cell>
          <cell r="K30">
            <v>81000</v>
          </cell>
          <cell r="L30">
            <v>1780000</v>
          </cell>
          <cell r="M30">
            <v>81000</v>
          </cell>
          <cell r="N30">
            <v>1780000</v>
          </cell>
          <cell r="O30">
            <v>81000</v>
          </cell>
          <cell r="P30">
            <v>1780000</v>
          </cell>
          <cell r="Q30">
            <v>81000</v>
          </cell>
          <cell r="R30">
            <v>1780000</v>
          </cell>
          <cell r="S30">
            <v>81000</v>
          </cell>
          <cell r="T30">
            <v>1780000</v>
          </cell>
          <cell r="U30">
            <v>81000</v>
          </cell>
          <cell r="V30">
            <v>1780000</v>
          </cell>
          <cell r="W30">
            <v>81000</v>
          </cell>
        </row>
        <row r="31">
          <cell r="A31">
            <v>24</v>
          </cell>
          <cell r="B31" t="str">
            <v>2</v>
          </cell>
          <cell r="E31" t="str">
            <v>指揮台</v>
          </cell>
          <cell r="F31">
            <v>10900000</v>
          </cell>
          <cell r="G31">
            <v>495000</v>
          </cell>
          <cell r="H31">
            <v>10900000</v>
          </cell>
          <cell r="I31">
            <v>495000</v>
          </cell>
          <cell r="J31">
            <v>10900000</v>
          </cell>
          <cell r="K31">
            <v>495000</v>
          </cell>
          <cell r="L31">
            <v>10900000</v>
          </cell>
          <cell r="M31">
            <v>495000</v>
          </cell>
          <cell r="N31">
            <v>10900000</v>
          </cell>
          <cell r="O31">
            <v>495000</v>
          </cell>
          <cell r="P31">
            <v>10900000</v>
          </cell>
          <cell r="Q31">
            <v>495000</v>
          </cell>
          <cell r="R31">
            <v>10900000</v>
          </cell>
          <cell r="S31">
            <v>495000</v>
          </cell>
          <cell r="T31">
            <v>10900000</v>
          </cell>
          <cell r="U31">
            <v>495000</v>
          </cell>
          <cell r="V31">
            <v>0</v>
          </cell>
          <cell r="W31">
            <v>0</v>
          </cell>
        </row>
        <row r="32">
          <cell r="A32">
            <v>25</v>
          </cell>
          <cell r="B32" t="str">
            <v>3</v>
          </cell>
          <cell r="E32" t="str">
            <v>表示盤</v>
          </cell>
        </row>
        <row r="33">
          <cell r="A33">
            <v>26</v>
          </cell>
          <cell r="C33" t="str">
            <v>(1)</v>
          </cell>
          <cell r="E33" t="str">
            <v>車両運用表示盤</v>
          </cell>
          <cell r="F33">
            <v>11880000</v>
          </cell>
          <cell r="G33">
            <v>540000</v>
          </cell>
          <cell r="H33">
            <v>11880000</v>
          </cell>
          <cell r="I33">
            <v>540000</v>
          </cell>
          <cell r="J33">
            <v>11880000</v>
          </cell>
          <cell r="K33">
            <v>540000</v>
          </cell>
          <cell r="L33">
            <v>11880000</v>
          </cell>
          <cell r="M33">
            <v>540000</v>
          </cell>
          <cell r="N33">
            <v>11880000</v>
          </cell>
          <cell r="O33">
            <v>540000</v>
          </cell>
          <cell r="P33">
            <v>11880000</v>
          </cell>
          <cell r="Q33">
            <v>540000</v>
          </cell>
          <cell r="R33">
            <v>11880000</v>
          </cell>
          <cell r="S33">
            <v>540000</v>
          </cell>
          <cell r="T33">
            <v>11880000</v>
          </cell>
          <cell r="U33">
            <v>540000</v>
          </cell>
          <cell r="V33">
            <v>11880000</v>
          </cell>
          <cell r="W33">
            <v>540000</v>
          </cell>
        </row>
        <row r="34">
          <cell r="A34">
            <v>27</v>
          </cell>
          <cell r="C34" t="str">
            <v>(2)</v>
          </cell>
          <cell r="E34" t="str">
            <v>支援情報表示盤</v>
          </cell>
          <cell r="F34">
            <v>11880000</v>
          </cell>
          <cell r="G34">
            <v>540000</v>
          </cell>
          <cell r="H34">
            <v>11880000</v>
          </cell>
          <cell r="I34">
            <v>540000</v>
          </cell>
          <cell r="J34">
            <v>11880000</v>
          </cell>
          <cell r="K34">
            <v>540000</v>
          </cell>
          <cell r="L34">
            <v>11880000</v>
          </cell>
          <cell r="M34">
            <v>540000</v>
          </cell>
          <cell r="N34">
            <v>11880000</v>
          </cell>
          <cell r="O34">
            <v>540000</v>
          </cell>
          <cell r="P34">
            <v>11880000</v>
          </cell>
          <cell r="Q34">
            <v>540000</v>
          </cell>
          <cell r="R34">
            <v>11880000</v>
          </cell>
          <cell r="S34">
            <v>540000</v>
          </cell>
          <cell r="T34">
            <v>11880000</v>
          </cell>
          <cell r="U34">
            <v>540000</v>
          </cell>
          <cell r="V34">
            <v>11880000</v>
          </cell>
          <cell r="W34">
            <v>540000</v>
          </cell>
        </row>
        <row r="35">
          <cell r="A35">
            <v>28</v>
          </cell>
          <cell r="C35" t="str">
            <v>(3)</v>
          </cell>
          <cell r="E35" t="str">
            <v>多目的情報表示装置</v>
          </cell>
          <cell r="F35">
            <v>11880000</v>
          </cell>
          <cell r="G35">
            <v>540000</v>
          </cell>
          <cell r="H35">
            <v>11880000</v>
          </cell>
          <cell r="I35">
            <v>540000</v>
          </cell>
          <cell r="J35">
            <v>11880000</v>
          </cell>
          <cell r="K35">
            <v>540000</v>
          </cell>
          <cell r="L35">
            <v>11880000</v>
          </cell>
          <cell r="M35">
            <v>540000</v>
          </cell>
          <cell r="N35">
            <v>11880000</v>
          </cell>
          <cell r="O35">
            <v>540000</v>
          </cell>
          <cell r="P35">
            <v>11880000</v>
          </cell>
          <cell r="Q35">
            <v>540000</v>
          </cell>
          <cell r="R35">
            <v>11880000</v>
          </cell>
          <cell r="S35">
            <v>540000</v>
          </cell>
          <cell r="T35">
            <v>11880000</v>
          </cell>
          <cell r="U35">
            <v>540000</v>
          </cell>
          <cell r="V35">
            <v>11880000</v>
          </cell>
          <cell r="W35">
            <v>540000</v>
          </cell>
        </row>
        <row r="36">
          <cell r="A36">
            <v>29</v>
          </cell>
          <cell r="C36" t="str">
            <v>(4)</v>
          </cell>
          <cell r="E36" t="str">
            <v>映像制御装置</v>
          </cell>
          <cell r="F36">
            <v>27720000</v>
          </cell>
          <cell r="G36">
            <v>1260000</v>
          </cell>
          <cell r="H36">
            <v>27720000</v>
          </cell>
          <cell r="I36">
            <v>1260000</v>
          </cell>
          <cell r="J36">
            <v>27720000</v>
          </cell>
          <cell r="K36">
            <v>1260000</v>
          </cell>
          <cell r="L36">
            <v>27720000</v>
          </cell>
          <cell r="M36">
            <v>1260000</v>
          </cell>
          <cell r="N36">
            <v>27720000</v>
          </cell>
          <cell r="O36">
            <v>1260000</v>
          </cell>
          <cell r="P36">
            <v>27720000</v>
          </cell>
          <cell r="Q36">
            <v>1260000</v>
          </cell>
          <cell r="R36">
            <v>27720000</v>
          </cell>
          <cell r="S36">
            <v>1260000</v>
          </cell>
          <cell r="T36">
            <v>19800000</v>
          </cell>
          <cell r="U36">
            <v>900000</v>
          </cell>
          <cell r="V36">
            <v>19800000</v>
          </cell>
          <cell r="W36">
            <v>900000</v>
          </cell>
        </row>
        <row r="37">
          <cell r="A37">
            <v>30</v>
          </cell>
          <cell r="C37" t="str">
            <v>(5)</v>
          </cell>
          <cell r="E37" t="str">
            <v>本部・本署用表示盤</v>
          </cell>
          <cell r="F37">
            <v>2000000</v>
          </cell>
          <cell r="G37">
            <v>90000</v>
          </cell>
          <cell r="H37">
            <v>2000000</v>
          </cell>
          <cell r="I37">
            <v>90000</v>
          </cell>
          <cell r="J37">
            <v>2000000</v>
          </cell>
          <cell r="K37">
            <v>90000</v>
          </cell>
          <cell r="L37">
            <v>2000000</v>
          </cell>
          <cell r="M37">
            <v>90000</v>
          </cell>
          <cell r="N37">
            <v>2000000</v>
          </cell>
          <cell r="O37">
            <v>90000</v>
          </cell>
          <cell r="P37">
            <v>2000000</v>
          </cell>
          <cell r="Q37">
            <v>90000</v>
          </cell>
          <cell r="R37">
            <v>2000000</v>
          </cell>
          <cell r="S37">
            <v>90000</v>
          </cell>
          <cell r="T37">
            <v>2000000</v>
          </cell>
          <cell r="U37">
            <v>90000</v>
          </cell>
          <cell r="V37">
            <v>2000000</v>
          </cell>
          <cell r="W37">
            <v>90000</v>
          </cell>
        </row>
        <row r="38">
          <cell r="A38">
            <v>31</v>
          </cell>
          <cell r="C38" t="str">
            <v>(6)</v>
          </cell>
          <cell r="E38" t="str">
            <v>分署・出張所・派出所用表示盤</v>
          </cell>
          <cell r="F38">
            <v>1780000</v>
          </cell>
          <cell r="G38">
            <v>81000</v>
          </cell>
          <cell r="H38">
            <v>1780000</v>
          </cell>
          <cell r="I38">
            <v>81000</v>
          </cell>
          <cell r="J38">
            <v>1780000</v>
          </cell>
          <cell r="K38">
            <v>81000</v>
          </cell>
          <cell r="L38">
            <v>1780000</v>
          </cell>
          <cell r="M38">
            <v>81000</v>
          </cell>
          <cell r="N38">
            <v>1780000</v>
          </cell>
          <cell r="O38">
            <v>81000</v>
          </cell>
          <cell r="P38">
            <v>1780000</v>
          </cell>
          <cell r="Q38">
            <v>81000</v>
          </cell>
          <cell r="R38">
            <v>1780000</v>
          </cell>
          <cell r="S38">
            <v>81000</v>
          </cell>
          <cell r="T38">
            <v>1780000</v>
          </cell>
          <cell r="U38">
            <v>81000</v>
          </cell>
          <cell r="V38">
            <v>1780000</v>
          </cell>
          <cell r="W38">
            <v>81000</v>
          </cell>
        </row>
        <row r="39">
          <cell r="A39">
            <v>32</v>
          </cell>
          <cell r="C39" t="str">
            <v>(7)</v>
          </cell>
          <cell r="E39" t="str">
            <v>システム障害表示盤</v>
          </cell>
          <cell r="F39">
            <v>2490000</v>
          </cell>
          <cell r="G39">
            <v>112500</v>
          </cell>
          <cell r="H39">
            <v>2490000</v>
          </cell>
          <cell r="I39">
            <v>112500</v>
          </cell>
          <cell r="J39">
            <v>2490000</v>
          </cell>
          <cell r="K39">
            <v>112500</v>
          </cell>
          <cell r="L39">
            <v>2490000</v>
          </cell>
          <cell r="M39">
            <v>112500</v>
          </cell>
          <cell r="N39">
            <v>2490000</v>
          </cell>
          <cell r="O39">
            <v>112500</v>
          </cell>
          <cell r="P39">
            <v>2490000</v>
          </cell>
          <cell r="Q39">
            <v>112500</v>
          </cell>
          <cell r="R39">
            <v>2490000</v>
          </cell>
          <cell r="S39">
            <v>112500</v>
          </cell>
          <cell r="T39">
            <v>2490000</v>
          </cell>
          <cell r="U39">
            <v>112500</v>
          </cell>
          <cell r="V39">
            <v>2490000</v>
          </cell>
          <cell r="W39">
            <v>112500</v>
          </cell>
        </row>
        <row r="40">
          <cell r="A40">
            <v>33</v>
          </cell>
          <cell r="C40" t="str">
            <v>(8)</v>
          </cell>
          <cell r="E40" t="str">
            <v>映像配信装置</v>
          </cell>
          <cell r="F40">
            <v>4940000</v>
          </cell>
          <cell r="G40">
            <v>225000</v>
          </cell>
          <cell r="H40">
            <v>4940000</v>
          </cell>
          <cell r="I40">
            <v>225000</v>
          </cell>
          <cell r="J40">
            <v>4940000</v>
          </cell>
          <cell r="K40">
            <v>225000</v>
          </cell>
          <cell r="L40">
            <v>4940000</v>
          </cell>
          <cell r="M40">
            <v>225000</v>
          </cell>
          <cell r="N40">
            <v>4940000</v>
          </cell>
          <cell r="O40">
            <v>225000</v>
          </cell>
          <cell r="P40">
            <v>4940000</v>
          </cell>
          <cell r="Q40">
            <v>225000</v>
          </cell>
          <cell r="R40">
            <v>4940000</v>
          </cell>
          <cell r="S40">
            <v>225000</v>
          </cell>
          <cell r="T40">
            <v>4940000</v>
          </cell>
          <cell r="U40">
            <v>225000</v>
          </cell>
          <cell r="V40">
            <v>4940000</v>
          </cell>
          <cell r="W40">
            <v>225000</v>
          </cell>
        </row>
        <row r="41">
          <cell r="A41">
            <v>34</v>
          </cell>
          <cell r="B41" t="str">
            <v>4</v>
          </cell>
          <cell r="E41" t="str">
            <v>無線統制台</v>
          </cell>
          <cell r="F41">
            <v>10900000</v>
          </cell>
          <cell r="G41">
            <v>495000</v>
          </cell>
          <cell r="H41">
            <v>1120000</v>
          </cell>
          <cell r="I41">
            <v>495000</v>
          </cell>
          <cell r="J41">
            <v>10900000</v>
          </cell>
          <cell r="K41">
            <v>495000</v>
          </cell>
          <cell r="L41">
            <v>10900000</v>
          </cell>
          <cell r="M41">
            <v>495000</v>
          </cell>
          <cell r="N41">
            <v>10900000</v>
          </cell>
          <cell r="O41">
            <v>495000</v>
          </cell>
          <cell r="P41">
            <v>10900000</v>
          </cell>
          <cell r="Q41">
            <v>495000</v>
          </cell>
          <cell r="R41">
            <v>10900000</v>
          </cell>
          <cell r="S41">
            <v>495000</v>
          </cell>
          <cell r="T41">
            <v>10900000</v>
          </cell>
          <cell r="U41">
            <v>495000</v>
          </cell>
          <cell r="V41">
            <v>10900000</v>
          </cell>
          <cell r="W41">
            <v>495000</v>
          </cell>
        </row>
        <row r="42">
          <cell r="A42">
            <v>35</v>
          </cell>
          <cell r="B42" t="str">
            <v>5</v>
          </cell>
          <cell r="E42" t="str">
            <v>指令情報電送装置</v>
          </cell>
        </row>
        <row r="43">
          <cell r="A43">
            <v>36</v>
          </cell>
          <cell r="C43" t="str">
            <v>(1)</v>
          </cell>
          <cell r="E43" t="str">
            <v>指令情報送信装置</v>
          </cell>
          <cell r="F43">
            <v>0</v>
          </cell>
          <cell r="G43">
            <v>0</v>
          </cell>
          <cell r="H43">
            <v>0</v>
          </cell>
          <cell r="I43">
            <v>0</v>
          </cell>
          <cell r="J43">
            <v>0</v>
          </cell>
          <cell r="K43">
            <v>0</v>
          </cell>
          <cell r="L43">
            <v>0</v>
          </cell>
          <cell r="M43">
            <v>0</v>
          </cell>
          <cell r="N43">
            <v>0</v>
          </cell>
          <cell r="O43">
            <v>0</v>
          </cell>
          <cell r="P43">
            <v>0</v>
          </cell>
          <cell r="Q43">
            <v>0</v>
          </cell>
          <cell r="R43">
            <v>0</v>
          </cell>
          <cell r="S43">
            <v>0</v>
          </cell>
          <cell r="T43">
            <v>0</v>
          </cell>
          <cell r="U43">
            <v>0</v>
          </cell>
          <cell r="V43">
            <v>0</v>
          </cell>
          <cell r="W43">
            <v>0</v>
          </cell>
        </row>
        <row r="44">
          <cell r="A44">
            <v>37</v>
          </cell>
          <cell r="C44" t="str">
            <v>(2)</v>
          </cell>
          <cell r="E44" t="str">
            <v>指令情報出力装置</v>
          </cell>
          <cell r="F44">
            <v>3160000</v>
          </cell>
          <cell r="G44">
            <v>144000</v>
          </cell>
          <cell r="H44">
            <v>3160000</v>
          </cell>
          <cell r="I44">
            <v>144000</v>
          </cell>
          <cell r="J44">
            <v>3160000</v>
          </cell>
          <cell r="K44">
            <v>144000</v>
          </cell>
          <cell r="L44">
            <v>3160000</v>
          </cell>
          <cell r="M44">
            <v>144000</v>
          </cell>
          <cell r="N44">
            <v>3160000</v>
          </cell>
          <cell r="O44">
            <v>144000</v>
          </cell>
          <cell r="P44">
            <v>3160000</v>
          </cell>
          <cell r="Q44">
            <v>144000</v>
          </cell>
          <cell r="R44">
            <v>3160000</v>
          </cell>
          <cell r="S44">
            <v>144000</v>
          </cell>
          <cell r="T44">
            <v>3160000</v>
          </cell>
          <cell r="U44">
            <v>144000</v>
          </cell>
          <cell r="V44">
            <v>3160000</v>
          </cell>
          <cell r="W44">
            <v>144000</v>
          </cell>
        </row>
        <row r="45">
          <cell r="A45">
            <v>38</v>
          </cell>
          <cell r="B45" t="str">
            <v>6</v>
          </cell>
          <cell r="E45" t="str">
            <v>気象情報収集装置</v>
          </cell>
          <cell r="F45">
            <v>7340000</v>
          </cell>
          <cell r="G45">
            <v>333000</v>
          </cell>
          <cell r="H45">
            <v>7340000</v>
          </cell>
          <cell r="I45">
            <v>333000</v>
          </cell>
          <cell r="J45">
            <v>7340000</v>
          </cell>
          <cell r="K45">
            <v>333000</v>
          </cell>
          <cell r="L45">
            <v>7340000</v>
          </cell>
          <cell r="M45">
            <v>333000</v>
          </cell>
          <cell r="N45">
            <v>7340000</v>
          </cell>
          <cell r="O45">
            <v>333000</v>
          </cell>
          <cell r="P45">
            <v>7340000</v>
          </cell>
          <cell r="Q45">
            <v>333000</v>
          </cell>
          <cell r="R45">
            <v>7340000</v>
          </cell>
          <cell r="S45">
            <v>333000</v>
          </cell>
          <cell r="T45">
            <v>7340000</v>
          </cell>
          <cell r="U45">
            <v>333000</v>
          </cell>
          <cell r="V45">
            <v>7340000</v>
          </cell>
          <cell r="W45">
            <v>333000</v>
          </cell>
        </row>
        <row r="46">
          <cell r="A46">
            <v>39</v>
          </cell>
          <cell r="B46" t="str">
            <v>7</v>
          </cell>
          <cell r="E46" t="str">
            <v>災害状況等自動案内装置</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row>
        <row r="47">
          <cell r="A47">
            <v>40</v>
          </cell>
          <cell r="B47" t="str">
            <v>8</v>
          </cell>
          <cell r="E47" t="str">
            <v>順次指令装置</v>
          </cell>
        </row>
        <row r="48">
          <cell r="A48">
            <v>41</v>
          </cell>
          <cell r="C48" t="str">
            <v>(1)</v>
          </cell>
          <cell r="E48" t="str">
            <v>順次指令装置(電話)</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row>
        <row r="49">
          <cell r="A49">
            <v>42</v>
          </cell>
          <cell r="C49" t="str">
            <v>(2)</v>
          </cell>
          <cell r="E49" t="str">
            <v>順次指令装置(FAX)</v>
          </cell>
          <cell r="F49">
            <v>5960000</v>
          </cell>
          <cell r="G49">
            <v>270000</v>
          </cell>
          <cell r="H49">
            <v>5960000</v>
          </cell>
          <cell r="I49">
            <v>270000</v>
          </cell>
          <cell r="J49">
            <v>5960000</v>
          </cell>
          <cell r="K49">
            <v>270000</v>
          </cell>
          <cell r="L49">
            <v>5960000</v>
          </cell>
          <cell r="M49">
            <v>270000</v>
          </cell>
          <cell r="N49">
            <v>5960000</v>
          </cell>
          <cell r="O49">
            <v>270000</v>
          </cell>
          <cell r="P49">
            <v>5960000</v>
          </cell>
          <cell r="Q49">
            <v>270000</v>
          </cell>
          <cell r="R49">
            <v>5960000</v>
          </cell>
          <cell r="S49">
            <v>270000</v>
          </cell>
          <cell r="T49">
            <v>5430000</v>
          </cell>
          <cell r="U49">
            <v>247500</v>
          </cell>
          <cell r="V49">
            <v>5430000</v>
          </cell>
          <cell r="W49">
            <v>247500</v>
          </cell>
        </row>
        <row r="50">
          <cell r="A50">
            <v>43</v>
          </cell>
          <cell r="C50" t="str">
            <v>(3)</v>
          </cell>
          <cell r="E50" t="str">
            <v>順次指令装置(メール)</v>
          </cell>
          <cell r="F50">
            <v>5740000</v>
          </cell>
          <cell r="G50">
            <v>261000</v>
          </cell>
          <cell r="H50">
            <v>5740000</v>
          </cell>
          <cell r="I50">
            <v>261000</v>
          </cell>
          <cell r="J50">
            <v>5740000</v>
          </cell>
          <cell r="K50">
            <v>261000</v>
          </cell>
          <cell r="L50">
            <v>5740000</v>
          </cell>
          <cell r="M50">
            <v>261000</v>
          </cell>
          <cell r="N50">
            <v>5740000</v>
          </cell>
          <cell r="O50">
            <v>261000</v>
          </cell>
          <cell r="P50">
            <v>5740000</v>
          </cell>
          <cell r="Q50">
            <v>261000</v>
          </cell>
          <cell r="R50">
            <v>5740000</v>
          </cell>
          <cell r="S50">
            <v>261000</v>
          </cell>
          <cell r="T50">
            <v>4760000</v>
          </cell>
          <cell r="U50">
            <v>216000</v>
          </cell>
          <cell r="V50">
            <v>4760000</v>
          </cell>
          <cell r="W50">
            <v>216000</v>
          </cell>
        </row>
        <row r="51">
          <cell r="A51">
            <v>44</v>
          </cell>
          <cell r="B51" t="str">
            <v>9</v>
          </cell>
          <cell r="E51" t="str">
            <v>音声合成装置</v>
          </cell>
          <cell r="F51">
            <v>9390000</v>
          </cell>
          <cell r="G51">
            <v>427500</v>
          </cell>
          <cell r="H51">
            <v>9390000</v>
          </cell>
          <cell r="I51">
            <v>427500</v>
          </cell>
          <cell r="J51">
            <v>9390000</v>
          </cell>
          <cell r="K51">
            <v>427500</v>
          </cell>
          <cell r="L51">
            <v>9390000</v>
          </cell>
          <cell r="M51">
            <v>427500</v>
          </cell>
          <cell r="N51">
            <v>9390000</v>
          </cell>
          <cell r="O51">
            <v>427500</v>
          </cell>
          <cell r="P51">
            <v>9390000</v>
          </cell>
          <cell r="Q51">
            <v>427500</v>
          </cell>
          <cell r="R51">
            <v>9390000</v>
          </cell>
          <cell r="S51">
            <v>427500</v>
          </cell>
          <cell r="T51">
            <v>8410000</v>
          </cell>
          <cell r="U51">
            <v>382500</v>
          </cell>
          <cell r="V51">
            <v>8410000</v>
          </cell>
          <cell r="W51">
            <v>382500</v>
          </cell>
        </row>
        <row r="52">
          <cell r="A52">
            <v>45</v>
          </cell>
          <cell r="B52" t="str">
            <v>10</v>
          </cell>
          <cell r="E52" t="str">
            <v>出動車両運用管理装置</v>
          </cell>
        </row>
        <row r="53">
          <cell r="A53">
            <v>46</v>
          </cell>
          <cell r="C53" t="str">
            <v>(1)</v>
          </cell>
          <cell r="E53" t="str">
            <v>管理装置</v>
          </cell>
          <cell r="F53">
            <v>44540000</v>
          </cell>
          <cell r="G53">
            <v>2025000</v>
          </cell>
          <cell r="H53">
            <v>44540000</v>
          </cell>
          <cell r="I53">
            <v>2025000</v>
          </cell>
          <cell r="J53">
            <v>26740000</v>
          </cell>
          <cell r="K53">
            <v>1215000</v>
          </cell>
          <cell r="L53">
            <v>26740000</v>
          </cell>
          <cell r="M53">
            <v>1215000</v>
          </cell>
          <cell r="N53">
            <v>26740000</v>
          </cell>
          <cell r="O53">
            <v>1215000</v>
          </cell>
          <cell r="P53">
            <v>26740000</v>
          </cell>
          <cell r="Q53">
            <v>1215000</v>
          </cell>
          <cell r="R53">
            <v>26740000</v>
          </cell>
          <cell r="S53">
            <v>1215000</v>
          </cell>
          <cell r="T53">
            <v>21800000</v>
          </cell>
          <cell r="U53">
            <v>990000</v>
          </cell>
          <cell r="V53">
            <v>15840000</v>
          </cell>
          <cell r="W53">
            <v>720000</v>
          </cell>
        </row>
        <row r="54">
          <cell r="A54">
            <v>47</v>
          </cell>
          <cell r="C54" t="str">
            <v>(2)</v>
          </cell>
          <cell r="E54" t="str">
            <v>経路探索装置</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row>
        <row r="55">
          <cell r="A55">
            <v>48</v>
          </cell>
          <cell r="C55" t="str">
            <v>(3)</v>
          </cell>
          <cell r="E55" t="str">
            <v>車両運用端末装置(Ⅲ型)</v>
          </cell>
          <cell r="F55">
            <v>2270000</v>
          </cell>
          <cell r="G55">
            <v>103500</v>
          </cell>
          <cell r="H55">
            <v>2270000</v>
          </cell>
          <cell r="I55">
            <v>103500</v>
          </cell>
          <cell r="J55">
            <v>2270000</v>
          </cell>
          <cell r="K55">
            <v>103500</v>
          </cell>
          <cell r="L55">
            <v>2270000</v>
          </cell>
          <cell r="M55">
            <v>103500</v>
          </cell>
          <cell r="N55">
            <v>2270000</v>
          </cell>
          <cell r="O55">
            <v>103500</v>
          </cell>
          <cell r="P55">
            <v>2270000</v>
          </cell>
          <cell r="Q55">
            <v>103500</v>
          </cell>
          <cell r="R55">
            <v>2270000</v>
          </cell>
          <cell r="S55">
            <v>103500</v>
          </cell>
          <cell r="T55">
            <v>2270000</v>
          </cell>
          <cell r="U55">
            <v>103500</v>
          </cell>
          <cell r="V55">
            <v>2270000</v>
          </cell>
          <cell r="W55">
            <v>103500</v>
          </cell>
        </row>
        <row r="56">
          <cell r="A56">
            <v>49</v>
          </cell>
          <cell r="B56" t="str">
            <v>11</v>
          </cell>
          <cell r="E56" t="str">
            <v>システム監視装置</v>
          </cell>
        </row>
        <row r="57">
          <cell r="A57">
            <v>50</v>
          </cell>
          <cell r="C57" t="str">
            <v>(1)</v>
          </cell>
          <cell r="E57" t="str">
            <v>システム監視装置</v>
          </cell>
          <cell r="F57">
            <v>4540000</v>
          </cell>
          <cell r="G57">
            <v>207000</v>
          </cell>
          <cell r="H57">
            <v>4540000</v>
          </cell>
          <cell r="I57">
            <v>207000</v>
          </cell>
          <cell r="J57">
            <v>3470000</v>
          </cell>
          <cell r="K57">
            <v>157500</v>
          </cell>
          <cell r="L57">
            <v>3470000</v>
          </cell>
          <cell r="M57">
            <v>157500</v>
          </cell>
          <cell r="N57">
            <v>3470000</v>
          </cell>
          <cell r="O57">
            <v>157500</v>
          </cell>
          <cell r="P57">
            <v>3470000</v>
          </cell>
          <cell r="Q57">
            <v>157500</v>
          </cell>
          <cell r="R57">
            <v>3470000</v>
          </cell>
          <cell r="S57">
            <v>157500</v>
          </cell>
          <cell r="T57">
            <v>3470000</v>
          </cell>
          <cell r="U57">
            <v>157500</v>
          </cell>
          <cell r="V57">
            <v>3470000</v>
          </cell>
          <cell r="W57">
            <v>157500</v>
          </cell>
        </row>
        <row r="58">
          <cell r="A58">
            <v>51</v>
          </cell>
          <cell r="C58" t="str">
            <v>(2)</v>
          </cell>
          <cell r="E58" t="str">
            <v>ログ収集サーバ</v>
          </cell>
          <cell r="F58">
            <v>1600000</v>
          </cell>
          <cell r="G58">
            <v>72000</v>
          </cell>
          <cell r="H58">
            <v>1600000</v>
          </cell>
          <cell r="I58">
            <v>72000</v>
          </cell>
          <cell r="J58">
            <v>1600000</v>
          </cell>
          <cell r="K58">
            <v>72000</v>
          </cell>
          <cell r="L58">
            <v>1600000</v>
          </cell>
          <cell r="M58">
            <v>72000</v>
          </cell>
          <cell r="N58">
            <v>1600000</v>
          </cell>
          <cell r="O58">
            <v>72000</v>
          </cell>
          <cell r="P58">
            <v>1600000</v>
          </cell>
          <cell r="Q58">
            <v>72000</v>
          </cell>
          <cell r="R58">
            <v>1600000</v>
          </cell>
          <cell r="S58">
            <v>72000</v>
          </cell>
          <cell r="T58">
            <v>1600000</v>
          </cell>
          <cell r="U58">
            <v>72000</v>
          </cell>
          <cell r="V58">
            <v>1600000</v>
          </cell>
          <cell r="W58">
            <v>72000</v>
          </cell>
        </row>
        <row r="59">
          <cell r="A59">
            <v>52</v>
          </cell>
          <cell r="B59" t="str">
            <v>12</v>
          </cell>
          <cell r="E59" t="str">
            <v>電源装置</v>
          </cell>
        </row>
        <row r="60">
          <cell r="A60">
            <v>53</v>
          </cell>
          <cell r="C60" t="str">
            <v>(1)</v>
          </cell>
          <cell r="E60" t="str">
            <v>無停電電源装置
(指令センター用)</v>
          </cell>
          <cell r="F60">
            <v>17840000</v>
          </cell>
          <cell r="G60">
            <v>810000</v>
          </cell>
          <cell r="H60">
            <v>17840000</v>
          </cell>
          <cell r="I60">
            <v>810000</v>
          </cell>
          <cell r="J60">
            <v>17840000</v>
          </cell>
          <cell r="K60">
            <v>810000</v>
          </cell>
          <cell r="L60">
            <v>17840000</v>
          </cell>
          <cell r="M60">
            <v>810000</v>
          </cell>
          <cell r="N60">
            <v>17840000</v>
          </cell>
          <cell r="O60">
            <v>810000</v>
          </cell>
          <cell r="P60">
            <v>17840000</v>
          </cell>
          <cell r="Q60">
            <v>810000</v>
          </cell>
          <cell r="R60">
            <v>17840000</v>
          </cell>
          <cell r="S60">
            <v>810000</v>
          </cell>
          <cell r="T60">
            <v>11880000</v>
          </cell>
          <cell r="U60">
            <v>540000</v>
          </cell>
          <cell r="V60">
            <v>7920000</v>
          </cell>
          <cell r="W60">
            <v>360000</v>
          </cell>
        </row>
        <row r="61">
          <cell r="A61">
            <v>54</v>
          </cell>
          <cell r="C61" t="str">
            <v>(2)</v>
          </cell>
          <cell r="E61" t="str">
            <v>無停電電源装置
(署所用)</v>
          </cell>
        </row>
        <row r="62">
          <cell r="A62">
            <v>55</v>
          </cell>
          <cell r="D62" t="str">
            <v>ア</v>
          </cell>
          <cell r="E62" t="str">
            <v>無停電電源装置
(本部・本署用)</v>
          </cell>
          <cell r="F62">
            <v>580000</v>
          </cell>
          <cell r="G62">
            <v>27000</v>
          </cell>
          <cell r="H62">
            <v>580000</v>
          </cell>
          <cell r="I62">
            <v>27000</v>
          </cell>
          <cell r="J62">
            <v>580000</v>
          </cell>
          <cell r="K62">
            <v>27000</v>
          </cell>
          <cell r="L62">
            <v>580000</v>
          </cell>
          <cell r="M62">
            <v>27000</v>
          </cell>
          <cell r="N62">
            <v>580000</v>
          </cell>
          <cell r="O62">
            <v>27000</v>
          </cell>
          <cell r="P62">
            <v>580000</v>
          </cell>
          <cell r="Q62">
            <v>27000</v>
          </cell>
          <cell r="R62">
            <v>580000</v>
          </cell>
          <cell r="S62">
            <v>27000</v>
          </cell>
          <cell r="T62">
            <v>580000</v>
          </cell>
          <cell r="U62">
            <v>27000</v>
          </cell>
          <cell r="V62">
            <v>580000</v>
          </cell>
          <cell r="W62">
            <v>27000</v>
          </cell>
        </row>
        <row r="63">
          <cell r="A63">
            <v>56</v>
          </cell>
          <cell r="D63" t="str">
            <v>イ</v>
          </cell>
          <cell r="E63" t="str">
            <v>無停電電源装置
(分署・出張所・派出所用)</v>
          </cell>
          <cell r="F63">
            <v>580000</v>
          </cell>
          <cell r="G63">
            <v>27000</v>
          </cell>
          <cell r="H63">
            <v>580000</v>
          </cell>
          <cell r="I63">
            <v>27000</v>
          </cell>
          <cell r="J63">
            <v>580000</v>
          </cell>
          <cell r="K63">
            <v>27000</v>
          </cell>
          <cell r="L63">
            <v>580000</v>
          </cell>
          <cell r="M63">
            <v>27000</v>
          </cell>
          <cell r="N63">
            <v>580000</v>
          </cell>
          <cell r="O63">
            <v>27000</v>
          </cell>
          <cell r="P63">
            <v>580000</v>
          </cell>
          <cell r="Q63">
            <v>27000</v>
          </cell>
          <cell r="R63">
            <v>580000</v>
          </cell>
          <cell r="S63">
            <v>27000</v>
          </cell>
          <cell r="T63">
            <v>580000</v>
          </cell>
          <cell r="U63">
            <v>27000</v>
          </cell>
          <cell r="V63">
            <v>580000</v>
          </cell>
          <cell r="W63">
            <v>27000</v>
          </cell>
        </row>
        <row r="64">
          <cell r="A64">
            <v>57</v>
          </cell>
          <cell r="C64" t="str">
            <v>(3)</v>
          </cell>
          <cell r="E64" t="str">
            <v>直流電源装置</v>
          </cell>
          <cell r="F64">
            <v>19800000</v>
          </cell>
          <cell r="G64">
            <v>900000</v>
          </cell>
          <cell r="H64">
            <v>19800000</v>
          </cell>
          <cell r="I64">
            <v>900000</v>
          </cell>
          <cell r="J64">
            <v>13880000</v>
          </cell>
          <cell r="K64">
            <v>630000</v>
          </cell>
          <cell r="L64">
            <v>13880000</v>
          </cell>
          <cell r="M64">
            <v>630000</v>
          </cell>
          <cell r="N64">
            <v>13880000</v>
          </cell>
          <cell r="O64">
            <v>630000</v>
          </cell>
          <cell r="P64">
            <v>13880000</v>
          </cell>
          <cell r="Q64">
            <v>630000</v>
          </cell>
          <cell r="R64">
            <v>13880000</v>
          </cell>
          <cell r="S64">
            <v>630000</v>
          </cell>
          <cell r="T64">
            <v>9920000</v>
          </cell>
          <cell r="U64">
            <v>450000</v>
          </cell>
          <cell r="V64">
            <v>7920000</v>
          </cell>
          <cell r="W64">
            <v>360000</v>
          </cell>
        </row>
        <row r="65">
          <cell r="A65">
            <v>58</v>
          </cell>
          <cell r="C65" t="str">
            <v>(4)</v>
          </cell>
          <cell r="E65" t="str">
            <v>避雷ユニット</v>
          </cell>
          <cell r="F65">
            <v>2000000</v>
          </cell>
          <cell r="G65">
            <v>90000</v>
          </cell>
          <cell r="H65">
            <v>2000000</v>
          </cell>
          <cell r="I65">
            <v>90000</v>
          </cell>
          <cell r="J65">
            <v>2000000</v>
          </cell>
          <cell r="K65">
            <v>90000</v>
          </cell>
          <cell r="L65">
            <v>2000000</v>
          </cell>
          <cell r="M65">
            <v>90000</v>
          </cell>
          <cell r="N65">
            <v>2000000</v>
          </cell>
          <cell r="O65">
            <v>90000</v>
          </cell>
          <cell r="P65">
            <v>2000000</v>
          </cell>
          <cell r="Q65">
            <v>90000</v>
          </cell>
          <cell r="R65">
            <v>2000000</v>
          </cell>
          <cell r="S65">
            <v>90000</v>
          </cell>
          <cell r="T65">
            <v>2000000</v>
          </cell>
          <cell r="U65">
            <v>90000</v>
          </cell>
          <cell r="V65">
            <v>2000000</v>
          </cell>
          <cell r="W65">
            <v>90000</v>
          </cell>
        </row>
        <row r="66">
          <cell r="A66">
            <v>59</v>
          </cell>
          <cell r="C66" t="str">
            <v>(5)</v>
          </cell>
          <cell r="E66" t="str">
            <v>非常用発動発電機</v>
          </cell>
        </row>
        <row r="67">
          <cell r="A67">
            <v>60</v>
          </cell>
          <cell r="D67" t="str">
            <v>ア</v>
          </cell>
          <cell r="E67" t="str">
            <v>非常用発動発電機
(指令センター用)</v>
          </cell>
          <cell r="F67">
            <v>17840000</v>
          </cell>
          <cell r="G67">
            <v>810000</v>
          </cell>
          <cell r="H67">
            <v>17840000</v>
          </cell>
          <cell r="I67">
            <v>810000</v>
          </cell>
          <cell r="J67">
            <v>17840000</v>
          </cell>
          <cell r="K67">
            <v>810000</v>
          </cell>
          <cell r="L67">
            <v>17840000</v>
          </cell>
          <cell r="M67">
            <v>810000</v>
          </cell>
          <cell r="N67">
            <v>17840000</v>
          </cell>
          <cell r="O67">
            <v>810000</v>
          </cell>
          <cell r="P67">
            <v>17840000</v>
          </cell>
          <cell r="Q67">
            <v>810000</v>
          </cell>
          <cell r="R67">
            <v>17840000</v>
          </cell>
          <cell r="S67">
            <v>810000</v>
          </cell>
          <cell r="T67">
            <v>11880000</v>
          </cell>
          <cell r="U67">
            <v>540000</v>
          </cell>
          <cell r="V67">
            <v>11880000</v>
          </cell>
          <cell r="W67">
            <v>540000</v>
          </cell>
        </row>
        <row r="68">
          <cell r="A68">
            <v>61</v>
          </cell>
          <cell r="D68" t="str">
            <v>イ</v>
          </cell>
          <cell r="E68" t="str">
            <v>非常用発動発電機
(本部・本署用)</v>
          </cell>
          <cell r="F68">
            <v>2980000</v>
          </cell>
          <cell r="G68">
            <v>135000</v>
          </cell>
          <cell r="H68">
            <v>2980000</v>
          </cell>
          <cell r="I68">
            <v>135000</v>
          </cell>
          <cell r="J68">
            <v>2980000</v>
          </cell>
          <cell r="K68">
            <v>135000</v>
          </cell>
          <cell r="L68">
            <v>2980000</v>
          </cell>
          <cell r="M68">
            <v>135000</v>
          </cell>
          <cell r="N68">
            <v>2980000</v>
          </cell>
          <cell r="O68">
            <v>135000</v>
          </cell>
          <cell r="P68">
            <v>2980000</v>
          </cell>
          <cell r="Q68">
            <v>135000</v>
          </cell>
          <cell r="R68">
            <v>2980000</v>
          </cell>
          <cell r="S68">
            <v>135000</v>
          </cell>
          <cell r="T68">
            <v>2980000</v>
          </cell>
          <cell r="U68">
            <v>135000</v>
          </cell>
          <cell r="V68">
            <v>2980000</v>
          </cell>
          <cell r="W68">
            <v>135000</v>
          </cell>
        </row>
        <row r="69">
          <cell r="A69">
            <v>62</v>
          </cell>
          <cell r="D69" t="str">
            <v>ウ</v>
          </cell>
          <cell r="E69" t="str">
            <v>非常用発動発電機
(分署・出張所・派出所用)</v>
          </cell>
          <cell r="F69">
            <v>2980000</v>
          </cell>
          <cell r="G69">
            <v>135000</v>
          </cell>
          <cell r="H69">
            <v>2980000</v>
          </cell>
          <cell r="I69">
            <v>135000</v>
          </cell>
          <cell r="J69">
            <v>2980000</v>
          </cell>
          <cell r="K69">
            <v>135000</v>
          </cell>
          <cell r="L69">
            <v>2980000</v>
          </cell>
          <cell r="M69">
            <v>135000</v>
          </cell>
          <cell r="N69">
            <v>2980000</v>
          </cell>
          <cell r="O69">
            <v>135000</v>
          </cell>
          <cell r="P69">
            <v>2980000</v>
          </cell>
          <cell r="Q69">
            <v>135000</v>
          </cell>
          <cell r="R69">
            <v>2980000</v>
          </cell>
          <cell r="S69">
            <v>135000</v>
          </cell>
          <cell r="T69">
            <v>2980000</v>
          </cell>
          <cell r="U69">
            <v>135000</v>
          </cell>
          <cell r="V69">
            <v>2980000</v>
          </cell>
          <cell r="W69">
            <v>135000</v>
          </cell>
        </row>
        <row r="70">
          <cell r="A70">
            <v>63</v>
          </cell>
          <cell r="B70" t="str">
            <v>13</v>
          </cell>
          <cell r="E70" t="str">
            <v>統合型位置情報通知装置</v>
          </cell>
          <cell r="F70">
            <v>24740000</v>
          </cell>
          <cell r="G70">
            <v>1125000</v>
          </cell>
          <cell r="H70">
            <v>24740000</v>
          </cell>
          <cell r="I70">
            <v>1125000</v>
          </cell>
          <cell r="J70">
            <v>19800000</v>
          </cell>
          <cell r="K70">
            <v>900000</v>
          </cell>
          <cell r="L70">
            <v>19800000</v>
          </cell>
          <cell r="M70">
            <v>900000</v>
          </cell>
          <cell r="N70">
            <v>19800000</v>
          </cell>
          <cell r="O70">
            <v>900000</v>
          </cell>
          <cell r="P70">
            <v>19800000</v>
          </cell>
          <cell r="Q70">
            <v>900000</v>
          </cell>
          <cell r="R70">
            <v>19800000</v>
          </cell>
          <cell r="S70">
            <v>900000</v>
          </cell>
          <cell r="T70">
            <v>14860000</v>
          </cell>
          <cell r="U70">
            <v>675000</v>
          </cell>
          <cell r="V70">
            <v>14860000</v>
          </cell>
          <cell r="W70">
            <v>675000</v>
          </cell>
        </row>
        <row r="71">
          <cell r="A71">
            <v>64</v>
          </cell>
          <cell r="B71" t="str">
            <v>14</v>
          </cell>
          <cell r="E71" t="str">
            <v>高所監視装置</v>
          </cell>
        </row>
        <row r="72">
          <cell r="A72">
            <v>65</v>
          </cell>
          <cell r="C72" t="str">
            <v>(1)</v>
          </cell>
          <cell r="E72" t="str">
            <v>高所監視カメラ
(TVカメラ型)</v>
          </cell>
          <cell r="F72">
            <v>35000000</v>
          </cell>
          <cell r="G72">
            <v>1000000</v>
          </cell>
          <cell r="H72">
            <v>35000000</v>
          </cell>
          <cell r="I72">
            <v>1000000</v>
          </cell>
          <cell r="J72">
            <v>35000000</v>
          </cell>
          <cell r="K72">
            <v>1000000</v>
          </cell>
          <cell r="L72">
            <v>35000000</v>
          </cell>
          <cell r="M72">
            <v>1000000</v>
          </cell>
          <cell r="N72">
            <v>35000000</v>
          </cell>
          <cell r="O72">
            <v>1000000</v>
          </cell>
          <cell r="P72">
            <v>35000000</v>
          </cell>
          <cell r="Q72">
            <v>1000000</v>
          </cell>
          <cell r="R72">
            <v>35000000</v>
          </cell>
          <cell r="S72">
            <v>1000000</v>
          </cell>
          <cell r="T72">
            <v>35000000</v>
          </cell>
          <cell r="U72">
            <v>1000000</v>
          </cell>
          <cell r="V72">
            <v>35000000</v>
          </cell>
          <cell r="W72">
            <v>1000000</v>
          </cell>
        </row>
        <row r="73">
          <cell r="A73">
            <v>66</v>
          </cell>
          <cell r="C73" t="str">
            <v>(2)</v>
          </cell>
          <cell r="E73" t="str">
            <v>高所監視カメラ
(WEBカメラ型)</v>
          </cell>
          <cell r="F73">
            <v>25000000</v>
          </cell>
          <cell r="G73">
            <v>500000</v>
          </cell>
          <cell r="H73">
            <v>25000000</v>
          </cell>
          <cell r="I73">
            <v>500000</v>
          </cell>
          <cell r="J73">
            <v>25000000</v>
          </cell>
          <cell r="K73">
            <v>500000</v>
          </cell>
          <cell r="L73">
            <v>25000000</v>
          </cell>
          <cell r="M73">
            <v>500000</v>
          </cell>
          <cell r="N73">
            <v>0</v>
          </cell>
          <cell r="O73">
            <v>0</v>
          </cell>
          <cell r="P73">
            <v>0</v>
          </cell>
          <cell r="Q73">
            <v>0</v>
          </cell>
          <cell r="R73">
            <v>25000000</v>
          </cell>
          <cell r="S73">
            <v>500000</v>
          </cell>
          <cell r="T73">
            <v>25000000</v>
          </cell>
          <cell r="U73">
            <v>500000</v>
          </cell>
          <cell r="V73">
            <v>25000000</v>
          </cell>
          <cell r="W73">
            <v>500000</v>
          </cell>
        </row>
        <row r="74">
          <cell r="A74">
            <v>67</v>
          </cell>
          <cell r="C74" t="str">
            <v>(3)</v>
          </cell>
          <cell r="E74" t="str">
            <v>操作卓</v>
          </cell>
          <cell r="F74">
            <v>55000000</v>
          </cell>
          <cell r="G74">
            <v>2500000</v>
          </cell>
          <cell r="H74">
            <v>55000000</v>
          </cell>
          <cell r="I74">
            <v>2500000</v>
          </cell>
          <cell r="J74">
            <v>55000000</v>
          </cell>
          <cell r="K74">
            <v>2500000</v>
          </cell>
          <cell r="L74">
            <v>55000000</v>
          </cell>
          <cell r="M74">
            <v>2500000</v>
          </cell>
          <cell r="N74">
            <v>55000000</v>
          </cell>
          <cell r="O74">
            <v>2500000</v>
          </cell>
          <cell r="P74">
            <v>55000000</v>
          </cell>
          <cell r="Q74">
            <v>2500000</v>
          </cell>
          <cell r="R74">
            <v>55000000</v>
          </cell>
          <cell r="S74">
            <v>2500000</v>
          </cell>
          <cell r="T74">
            <v>55000000</v>
          </cell>
          <cell r="U74">
            <v>2500000</v>
          </cell>
          <cell r="V74">
            <v>55000000</v>
          </cell>
          <cell r="W74">
            <v>2500000</v>
          </cell>
        </row>
        <row r="75">
          <cell r="A75">
            <v>68</v>
          </cell>
          <cell r="C75" t="str">
            <v>(4)</v>
          </cell>
          <cell r="E75" t="str">
            <v>指令連動機能</v>
          </cell>
          <cell r="F75">
            <v>5960000</v>
          </cell>
          <cell r="G75">
            <v>270000</v>
          </cell>
          <cell r="H75">
            <v>5960000</v>
          </cell>
          <cell r="I75">
            <v>270000</v>
          </cell>
          <cell r="J75">
            <v>5960000</v>
          </cell>
          <cell r="K75">
            <v>270000</v>
          </cell>
          <cell r="L75">
            <v>5960000</v>
          </cell>
          <cell r="M75">
            <v>270000</v>
          </cell>
          <cell r="N75">
            <v>5960000</v>
          </cell>
          <cell r="O75">
            <v>270000</v>
          </cell>
          <cell r="P75">
            <v>5960000</v>
          </cell>
          <cell r="Q75">
            <v>270000</v>
          </cell>
          <cell r="R75">
            <v>5960000</v>
          </cell>
          <cell r="S75">
            <v>270000</v>
          </cell>
          <cell r="T75">
            <v>5960000</v>
          </cell>
          <cell r="U75">
            <v>270000</v>
          </cell>
          <cell r="V75">
            <v>5960000</v>
          </cell>
          <cell r="W75">
            <v>270000</v>
          </cell>
        </row>
        <row r="76">
          <cell r="A76">
            <v>69</v>
          </cell>
          <cell r="B76" t="str">
            <v>15</v>
          </cell>
          <cell r="E76" t="str">
            <v>非常用119受付装置</v>
          </cell>
          <cell r="F76">
            <v>490000</v>
          </cell>
          <cell r="G76">
            <v>22500</v>
          </cell>
          <cell r="H76">
            <v>490000</v>
          </cell>
          <cell r="I76">
            <v>22500</v>
          </cell>
          <cell r="J76">
            <v>490000</v>
          </cell>
          <cell r="K76">
            <v>22500</v>
          </cell>
          <cell r="L76">
            <v>490000</v>
          </cell>
          <cell r="M76">
            <v>22500</v>
          </cell>
          <cell r="N76">
            <v>490000</v>
          </cell>
          <cell r="O76">
            <v>22500</v>
          </cell>
          <cell r="P76">
            <v>490000</v>
          </cell>
          <cell r="Q76">
            <v>22500</v>
          </cell>
          <cell r="R76">
            <v>490000</v>
          </cell>
          <cell r="S76">
            <v>22500</v>
          </cell>
          <cell r="T76">
            <v>490000</v>
          </cell>
          <cell r="U76">
            <v>22500</v>
          </cell>
          <cell r="V76">
            <v>490000</v>
          </cell>
          <cell r="W76">
            <v>22500</v>
          </cell>
        </row>
        <row r="77">
          <cell r="A77">
            <v>70</v>
          </cell>
          <cell r="B77" t="str">
            <v>16</v>
          </cell>
          <cell r="E77" t="str">
            <v>消防ネットワーク設備</v>
          </cell>
        </row>
        <row r="78">
          <cell r="A78">
            <v>71</v>
          </cell>
          <cell r="C78" t="str">
            <v>(1)</v>
          </cell>
          <cell r="E78" t="str">
            <v>指令センター用</v>
          </cell>
          <cell r="F78">
            <v>24740000</v>
          </cell>
          <cell r="G78">
            <v>1125000</v>
          </cell>
          <cell r="H78">
            <v>24740000</v>
          </cell>
          <cell r="I78">
            <v>1125000</v>
          </cell>
          <cell r="J78">
            <v>17840000</v>
          </cell>
          <cell r="K78">
            <v>810000</v>
          </cell>
          <cell r="L78">
            <v>17840000</v>
          </cell>
          <cell r="M78">
            <v>810000</v>
          </cell>
          <cell r="N78">
            <v>17840000</v>
          </cell>
          <cell r="O78">
            <v>810000</v>
          </cell>
          <cell r="P78">
            <v>17840000</v>
          </cell>
          <cell r="Q78">
            <v>810000</v>
          </cell>
          <cell r="R78">
            <v>17840000</v>
          </cell>
          <cell r="S78">
            <v>810000</v>
          </cell>
          <cell r="T78">
            <v>14860000</v>
          </cell>
          <cell r="U78">
            <v>675000</v>
          </cell>
          <cell r="V78">
            <v>11880000</v>
          </cell>
          <cell r="W78">
            <v>540000</v>
          </cell>
        </row>
        <row r="79">
          <cell r="A79">
            <v>72</v>
          </cell>
          <cell r="C79" t="str">
            <v>(2)</v>
          </cell>
          <cell r="E79" t="str">
            <v>本部・本署用</v>
          </cell>
          <cell r="F79">
            <v>1470000</v>
          </cell>
          <cell r="G79">
            <v>67500</v>
          </cell>
          <cell r="H79">
            <v>1470000</v>
          </cell>
          <cell r="I79">
            <v>67500</v>
          </cell>
          <cell r="J79">
            <v>1470000</v>
          </cell>
          <cell r="K79">
            <v>67500</v>
          </cell>
          <cell r="L79">
            <v>1470000</v>
          </cell>
          <cell r="M79">
            <v>67500</v>
          </cell>
          <cell r="N79">
            <v>1470000</v>
          </cell>
          <cell r="O79">
            <v>67500</v>
          </cell>
          <cell r="P79">
            <v>1470000</v>
          </cell>
          <cell r="Q79">
            <v>67500</v>
          </cell>
          <cell r="R79">
            <v>1470000</v>
          </cell>
          <cell r="S79">
            <v>67500</v>
          </cell>
          <cell r="T79">
            <v>1470000</v>
          </cell>
          <cell r="U79">
            <v>67500</v>
          </cell>
          <cell r="V79">
            <v>1470000</v>
          </cell>
          <cell r="W79">
            <v>67500</v>
          </cell>
        </row>
        <row r="80">
          <cell r="A80">
            <v>73</v>
          </cell>
          <cell r="C80" t="str">
            <v>(3)</v>
          </cell>
          <cell r="E80" t="str">
            <v>分署・出張所・派出所用</v>
          </cell>
          <cell r="F80">
            <v>980000</v>
          </cell>
          <cell r="G80">
            <v>45000</v>
          </cell>
          <cell r="H80">
            <v>980000</v>
          </cell>
          <cell r="I80">
            <v>45000</v>
          </cell>
          <cell r="J80">
            <v>980000</v>
          </cell>
          <cell r="K80">
            <v>45000</v>
          </cell>
          <cell r="L80">
            <v>980000</v>
          </cell>
          <cell r="M80">
            <v>45000</v>
          </cell>
          <cell r="N80">
            <v>980000</v>
          </cell>
          <cell r="O80">
            <v>45000</v>
          </cell>
          <cell r="P80">
            <v>980000</v>
          </cell>
          <cell r="Q80">
            <v>45000</v>
          </cell>
          <cell r="R80">
            <v>980000</v>
          </cell>
          <cell r="S80">
            <v>45000</v>
          </cell>
          <cell r="T80">
            <v>980000</v>
          </cell>
          <cell r="U80">
            <v>45000</v>
          </cell>
          <cell r="V80">
            <v>980000</v>
          </cell>
          <cell r="W80">
            <v>45000</v>
          </cell>
        </row>
        <row r="81">
          <cell r="A81">
            <v>74</v>
          </cell>
          <cell r="C81" t="str">
            <v>(4)</v>
          </cell>
          <cell r="E81" t="str">
            <v>高所監視拠点用</v>
          </cell>
          <cell r="F81">
            <v>200000</v>
          </cell>
          <cell r="G81">
            <v>9000</v>
          </cell>
          <cell r="H81">
            <v>200000</v>
          </cell>
          <cell r="I81">
            <v>9000</v>
          </cell>
          <cell r="J81">
            <v>200000</v>
          </cell>
          <cell r="K81">
            <v>9000</v>
          </cell>
          <cell r="L81">
            <v>200000</v>
          </cell>
          <cell r="M81">
            <v>9000</v>
          </cell>
          <cell r="N81">
            <v>180000</v>
          </cell>
          <cell r="O81">
            <v>9000</v>
          </cell>
          <cell r="P81">
            <v>200000</v>
          </cell>
          <cell r="Q81">
            <v>9000</v>
          </cell>
          <cell r="R81">
            <v>200000</v>
          </cell>
          <cell r="S81">
            <v>9000</v>
          </cell>
          <cell r="T81">
            <v>200000</v>
          </cell>
          <cell r="U81">
            <v>9000</v>
          </cell>
          <cell r="V81">
            <v>200000</v>
          </cell>
          <cell r="W81">
            <v>9000</v>
          </cell>
        </row>
        <row r="82">
          <cell r="A82">
            <v>75</v>
          </cell>
          <cell r="B82" t="str">
            <v>17</v>
          </cell>
          <cell r="E82" t="str">
            <v>セキュリティ装置</v>
          </cell>
          <cell r="F82">
            <v>7430000</v>
          </cell>
          <cell r="G82">
            <v>337500</v>
          </cell>
          <cell r="H82">
            <v>7430000</v>
          </cell>
          <cell r="I82">
            <v>337500</v>
          </cell>
          <cell r="J82">
            <v>6940000</v>
          </cell>
          <cell r="K82">
            <v>315000</v>
          </cell>
          <cell r="L82">
            <v>6940000</v>
          </cell>
          <cell r="M82">
            <v>315000</v>
          </cell>
          <cell r="N82">
            <v>6940000</v>
          </cell>
          <cell r="O82">
            <v>315000</v>
          </cell>
          <cell r="P82">
            <v>6940000</v>
          </cell>
          <cell r="Q82">
            <v>315000</v>
          </cell>
          <cell r="R82">
            <v>6940000</v>
          </cell>
          <cell r="S82">
            <v>315000</v>
          </cell>
          <cell r="T82">
            <v>6940000</v>
          </cell>
          <cell r="U82">
            <v>315000</v>
          </cell>
          <cell r="V82">
            <v>6940000</v>
          </cell>
          <cell r="W82">
            <v>315000</v>
          </cell>
        </row>
        <row r="83">
          <cell r="A83">
            <v>76</v>
          </cell>
          <cell r="B83" t="str">
            <v>18</v>
          </cell>
          <cell r="E83" t="str">
            <v>障がい者通報対応装置</v>
          </cell>
        </row>
        <row r="84">
          <cell r="A84">
            <v>77</v>
          </cell>
          <cell r="C84" t="str">
            <v>(1)</v>
          </cell>
          <cell r="E84" t="str">
            <v>FAX119受信システム</v>
          </cell>
          <cell r="F84">
            <v>710000</v>
          </cell>
          <cell r="G84">
            <v>31500</v>
          </cell>
          <cell r="H84">
            <v>710000</v>
          </cell>
          <cell r="I84">
            <v>31500</v>
          </cell>
          <cell r="J84">
            <v>710000</v>
          </cell>
          <cell r="K84">
            <v>31500</v>
          </cell>
          <cell r="L84">
            <v>710000</v>
          </cell>
          <cell r="M84">
            <v>31500</v>
          </cell>
          <cell r="N84">
            <v>710000</v>
          </cell>
          <cell r="O84">
            <v>31500</v>
          </cell>
          <cell r="P84">
            <v>710000</v>
          </cell>
          <cell r="Q84">
            <v>31500</v>
          </cell>
          <cell r="R84">
            <v>710000</v>
          </cell>
          <cell r="S84">
            <v>31500</v>
          </cell>
          <cell r="T84">
            <v>710000</v>
          </cell>
          <cell r="U84">
            <v>31500</v>
          </cell>
          <cell r="V84">
            <v>710000</v>
          </cell>
          <cell r="W84">
            <v>31500</v>
          </cell>
        </row>
        <row r="85">
          <cell r="A85">
            <v>78</v>
          </cell>
          <cell r="C85" t="str">
            <v>(2)</v>
          </cell>
          <cell r="E85" t="str">
            <v>メール119受信システム</v>
          </cell>
          <cell r="F85">
            <v>3160000</v>
          </cell>
          <cell r="G85">
            <v>144000</v>
          </cell>
          <cell r="H85">
            <v>3160000</v>
          </cell>
          <cell r="I85">
            <v>144000</v>
          </cell>
          <cell r="J85">
            <v>3160000</v>
          </cell>
          <cell r="K85">
            <v>144000</v>
          </cell>
          <cell r="L85">
            <v>3160000</v>
          </cell>
          <cell r="M85">
            <v>144000</v>
          </cell>
          <cell r="N85">
            <v>3160000</v>
          </cell>
          <cell r="O85">
            <v>144000</v>
          </cell>
          <cell r="P85">
            <v>3160000</v>
          </cell>
          <cell r="Q85">
            <v>144000</v>
          </cell>
          <cell r="R85">
            <v>3160000</v>
          </cell>
          <cell r="S85">
            <v>144000</v>
          </cell>
          <cell r="T85">
            <v>3160000</v>
          </cell>
          <cell r="U85">
            <v>144000</v>
          </cell>
          <cell r="V85">
            <v>3160000</v>
          </cell>
          <cell r="W85">
            <v>144000</v>
          </cell>
        </row>
        <row r="86">
          <cell r="A86">
            <v>79</v>
          </cell>
          <cell r="C86" t="str">
            <v>(3)</v>
          </cell>
          <cell r="E86" t="str">
            <v>ネット119受信システム</v>
          </cell>
          <cell r="F86">
            <v>5960000</v>
          </cell>
          <cell r="G86">
            <v>270000</v>
          </cell>
          <cell r="H86">
            <v>5960000</v>
          </cell>
          <cell r="I86">
            <v>270000</v>
          </cell>
          <cell r="J86">
            <v>5960000</v>
          </cell>
          <cell r="K86">
            <v>270000</v>
          </cell>
          <cell r="L86">
            <v>5960000</v>
          </cell>
          <cell r="M86">
            <v>270000</v>
          </cell>
          <cell r="N86">
            <v>5960000</v>
          </cell>
          <cell r="O86">
            <v>270000</v>
          </cell>
          <cell r="P86">
            <v>5960000</v>
          </cell>
          <cell r="Q86">
            <v>270000</v>
          </cell>
          <cell r="R86">
            <v>5960000</v>
          </cell>
          <cell r="S86">
            <v>270000</v>
          </cell>
          <cell r="T86">
            <v>5960000</v>
          </cell>
          <cell r="U86">
            <v>270000</v>
          </cell>
          <cell r="V86">
            <v>5960000</v>
          </cell>
          <cell r="W86">
            <v>270000</v>
          </cell>
        </row>
        <row r="87">
          <cell r="A87">
            <v>80</v>
          </cell>
          <cell r="B87" t="str">
            <v>19</v>
          </cell>
          <cell r="E87" t="str">
            <v>消防OAシステム</v>
          </cell>
        </row>
        <row r="88">
          <cell r="A88">
            <v>81</v>
          </cell>
          <cell r="C88" t="str">
            <v>(1)</v>
          </cell>
          <cell r="E88" t="str">
            <v>消防OA管理装置</v>
          </cell>
        </row>
        <row r="89">
          <cell r="A89">
            <v>82</v>
          </cell>
          <cell r="D89" t="str">
            <v>ア</v>
          </cell>
          <cell r="E89" t="str">
            <v>消防OA管理装置
(Ⅲ型用)</v>
          </cell>
          <cell r="F89">
            <v>29720000</v>
          </cell>
          <cell r="G89">
            <v>1350000</v>
          </cell>
          <cell r="H89">
            <v>29720000</v>
          </cell>
          <cell r="I89">
            <v>1350000</v>
          </cell>
          <cell r="J89">
            <v>29720000</v>
          </cell>
          <cell r="K89">
            <v>1350000</v>
          </cell>
          <cell r="L89">
            <v>29720000</v>
          </cell>
          <cell r="M89">
            <v>1350000</v>
          </cell>
          <cell r="N89">
            <v>0</v>
          </cell>
          <cell r="O89">
            <v>0</v>
          </cell>
          <cell r="P89">
            <v>0</v>
          </cell>
          <cell r="Q89">
            <v>0</v>
          </cell>
          <cell r="R89">
            <v>29720000</v>
          </cell>
          <cell r="S89">
            <v>1350000</v>
          </cell>
          <cell r="T89">
            <v>0</v>
          </cell>
          <cell r="U89">
            <v>0</v>
          </cell>
          <cell r="V89">
            <v>0</v>
          </cell>
          <cell r="W89">
            <v>0</v>
          </cell>
        </row>
        <row r="90">
          <cell r="A90">
            <v>83</v>
          </cell>
          <cell r="D90" t="str">
            <v>イ</v>
          </cell>
          <cell r="E90" t="str">
            <v>消防OA管理装置
(Ⅱ型用)</v>
          </cell>
          <cell r="F90">
            <v>24740000</v>
          </cell>
          <cell r="G90">
            <v>1125000</v>
          </cell>
          <cell r="H90">
            <v>24740000</v>
          </cell>
          <cell r="I90">
            <v>1125000</v>
          </cell>
          <cell r="J90">
            <v>24740000</v>
          </cell>
          <cell r="K90">
            <v>1125000</v>
          </cell>
          <cell r="L90">
            <v>24740000</v>
          </cell>
          <cell r="M90">
            <v>1125000</v>
          </cell>
          <cell r="N90">
            <v>24740000</v>
          </cell>
          <cell r="O90">
            <v>1125000</v>
          </cell>
          <cell r="P90">
            <v>24740000</v>
          </cell>
          <cell r="Q90">
            <v>1125000</v>
          </cell>
          <cell r="R90">
            <v>0</v>
          </cell>
          <cell r="S90">
            <v>0</v>
          </cell>
          <cell r="T90">
            <v>24740000</v>
          </cell>
          <cell r="U90">
            <v>1125000</v>
          </cell>
          <cell r="V90">
            <v>0</v>
          </cell>
          <cell r="W90">
            <v>0</v>
          </cell>
        </row>
        <row r="91">
          <cell r="A91">
            <v>84</v>
          </cell>
          <cell r="D91" t="str">
            <v>ウ</v>
          </cell>
          <cell r="E91" t="str">
            <v>消防OA管理装置
(離島型用)</v>
          </cell>
          <cell r="F91">
            <v>19800000</v>
          </cell>
          <cell r="G91">
            <v>900000</v>
          </cell>
          <cell r="H91">
            <v>19800000</v>
          </cell>
          <cell r="I91">
            <v>900000</v>
          </cell>
          <cell r="J91">
            <v>19800000</v>
          </cell>
          <cell r="K91">
            <v>900000</v>
          </cell>
          <cell r="L91">
            <v>19800000</v>
          </cell>
          <cell r="M91">
            <v>900000</v>
          </cell>
          <cell r="N91">
            <v>19800000</v>
          </cell>
          <cell r="O91">
            <v>900000</v>
          </cell>
          <cell r="P91">
            <v>19800000</v>
          </cell>
          <cell r="Q91">
            <v>900000</v>
          </cell>
          <cell r="R91">
            <v>0</v>
          </cell>
          <cell r="S91">
            <v>0</v>
          </cell>
          <cell r="T91">
            <v>0</v>
          </cell>
          <cell r="U91">
            <v>0</v>
          </cell>
          <cell r="V91">
            <v>19800000</v>
          </cell>
          <cell r="W91">
            <v>900000</v>
          </cell>
        </row>
        <row r="92">
          <cell r="A92">
            <v>85</v>
          </cell>
          <cell r="C92" t="str">
            <v>(3)</v>
          </cell>
          <cell r="E92" t="str">
            <v>消防OA端末装置</v>
          </cell>
        </row>
        <row r="93">
          <cell r="A93">
            <v>86</v>
          </cell>
          <cell r="D93" t="str">
            <v>ア</v>
          </cell>
          <cell r="E93" t="str">
            <v>ノート型端末</v>
          </cell>
          <cell r="F93">
            <v>260000</v>
          </cell>
          <cell r="G93">
            <v>11000</v>
          </cell>
          <cell r="H93">
            <v>260000</v>
          </cell>
          <cell r="I93">
            <v>11000</v>
          </cell>
          <cell r="J93">
            <v>260000</v>
          </cell>
          <cell r="K93">
            <v>11000</v>
          </cell>
          <cell r="L93">
            <v>260000</v>
          </cell>
          <cell r="M93">
            <v>11000</v>
          </cell>
          <cell r="N93">
            <v>260000</v>
          </cell>
          <cell r="O93">
            <v>11000</v>
          </cell>
          <cell r="P93">
            <v>260000</v>
          </cell>
          <cell r="Q93">
            <v>11000</v>
          </cell>
          <cell r="R93">
            <v>260000</v>
          </cell>
          <cell r="S93">
            <v>11000</v>
          </cell>
          <cell r="T93">
            <v>260000</v>
          </cell>
          <cell r="U93">
            <v>11000</v>
          </cell>
          <cell r="V93">
            <v>260000</v>
          </cell>
          <cell r="W93">
            <v>11000</v>
          </cell>
        </row>
        <row r="94">
          <cell r="A94">
            <v>87</v>
          </cell>
          <cell r="D94" t="str">
            <v>イ</v>
          </cell>
          <cell r="E94" t="str">
            <v>プリンタ</v>
          </cell>
          <cell r="F94">
            <v>170000</v>
          </cell>
          <cell r="G94">
            <v>7500</v>
          </cell>
          <cell r="H94">
            <v>170000</v>
          </cell>
          <cell r="I94">
            <v>7500</v>
          </cell>
          <cell r="J94">
            <v>170000</v>
          </cell>
          <cell r="K94">
            <v>7500</v>
          </cell>
          <cell r="L94">
            <v>170000</v>
          </cell>
          <cell r="M94">
            <v>7500</v>
          </cell>
          <cell r="N94">
            <v>170000</v>
          </cell>
          <cell r="O94">
            <v>7500</v>
          </cell>
          <cell r="P94">
            <v>170000</v>
          </cell>
          <cell r="Q94">
            <v>7500</v>
          </cell>
          <cell r="R94">
            <v>170000</v>
          </cell>
          <cell r="S94">
            <v>7500</v>
          </cell>
          <cell r="T94">
            <v>170000</v>
          </cell>
          <cell r="U94">
            <v>7500</v>
          </cell>
          <cell r="V94">
            <v>170000</v>
          </cell>
          <cell r="W94">
            <v>7500</v>
          </cell>
        </row>
        <row r="95">
          <cell r="A95">
            <v>88</v>
          </cell>
          <cell r="D95" t="str">
            <v>ウ</v>
          </cell>
          <cell r="E95" t="str">
            <v>タブレット端末</v>
          </cell>
          <cell r="F95">
            <v>320000</v>
          </cell>
          <cell r="G95">
            <v>14000</v>
          </cell>
          <cell r="H95">
            <v>320000</v>
          </cell>
          <cell r="I95">
            <v>14000</v>
          </cell>
          <cell r="J95">
            <v>320000</v>
          </cell>
          <cell r="K95">
            <v>14000</v>
          </cell>
          <cell r="L95">
            <v>320000</v>
          </cell>
          <cell r="M95">
            <v>14000</v>
          </cell>
          <cell r="N95">
            <v>320000</v>
          </cell>
          <cell r="O95">
            <v>14000</v>
          </cell>
          <cell r="P95">
            <v>320000</v>
          </cell>
          <cell r="Q95">
            <v>14000</v>
          </cell>
          <cell r="R95">
            <v>320000</v>
          </cell>
          <cell r="S95">
            <v>14000</v>
          </cell>
          <cell r="T95">
            <v>320000</v>
          </cell>
          <cell r="U95">
            <v>14000</v>
          </cell>
          <cell r="V95">
            <v>320000</v>
          </cell>
          <cell r="W95">
            <v>14000</v>
          </cell>
        </row>
        <row r="96">
          <cell r="A96">
            <v>89</v>
          </cell>
          <cell r="D96" t="str">
            <v>エ</v>
          </cell>
          <cell r="E96" t="str">
            <v>モバイルプリンタ</v>
          </cell>
          <cell r="F96">
            <v>70000</v>
          </cell>
          <cell r="G96">
            <v>3500</v>
          </cell>
          <cell r="H96">
            <v>70000</v>
          </cell>
          <cell r="I96">
            <v>3500</v>
          </cell>
          <cell r="J96">
            <v>70000</v>
          </cell>
          <cell r="K96">
            <v>3500</v>
          </cell>
          <cell r="L96">
            <v>70000</v>
          </cell>
          <cell r="M96">
            <v>3500</v>
          </cell>
          <cell r="N96">
            <v>70000</v>
          </cell>
          <cell r="O96">
            <v>3500</v>
          </cell>
          <cell r="P96">
            <v>70000</v>
          </cell>
          <cell r="Q96">
            <v>3500</v>
          </cell>
          <cell r="R96">
            <v>70000</v>
          </cell>
          <cell r="S96">
            <v>3500</v>
          </cell>
          <cell r="T96">
            <v>70000</v>
          </cell>
          <cell r="U96">
            <v>3500</v>
          </cell>
          <cell r="V96">
            <v>70000</v>
          </cell>
          <cell r="W96">
            <v>3500</v>
          </cell>
        </row>
        <row r="97">
          <cell r="A97">
            <v>90</v>
          </cell>
          <cell r="D97" t="str">
            <v>オ</v>
          </cell>
          <cell r="E97" t="str">
            <v>A0スキャナ</v>
          </cell>
          <cell r="F97">
            <v>830000</v>
          </cell>
          <cell r="G97">
            <v>37500</v>
          </cell>
          <cell r="H97">
            <v>830000</v>
          </cell>
          <cell r="I97">
            <v>37500</v>
          </cell>
          <cell r="J97">
            <v>830000</v>
          </cell>
          <cell r="K97">
            <v>37500</v>
          </cell>
          <cell r="L97">
            <v>830000</v>
          </cell>
          <cell r="M97">
            <v>37500</v>
          </cell>
          <cell r="N97">
            <v>830000</v>
          </cell>
          <cell r="O97">
            <v>37500</v>
          </cell>
          <cell r="P97">
            <v>830000</v>
          </cell>
          <cell r="Q97">
            <v>37500</v>
          </cell>
          <cell r="R97">
            <v>830000</v>
          </cell>
          <cell r="S97">
            <v>37500</v>
          </cell>
          <cell r="T97">
            <v>830000</v>
          </cell>
          <cell r="U97">
            <v>37500</v>
          </cell>
          <cell r="V97">
            <v>830000</v>
          </cell>
          <cell r="W97">
            <v>37500</v>
          </cell>
        </row>
        <row r="98">
          <cell r="A98">
            <v>91</v>
          </cell>
          <cell r="D98" t="str">
            <v>カ</v>
          </cell>
          <cell r="E98" t="str">
            <v>A0プリンタ</v>
          </cell>
          <cell r="F98">
            <v>540000</v>
          </cell>
          <cell r="G98">
            <v>25000</v>
          </cell>
          <cell r="H98">
            <v>540000</v>
          </cell>
          <cell r="I98">
            <v>25000</v>
          </cell>
          <cell r="J98">
            <v>540000</v>
          </cell>
          <cell r="K98">
            <v>25000</v>
          </cell>
          <cell r="L98">
            <v>540000</v>
          </cell>
          <cell r="M98">
            <v>25000</v>
          </cell>
          <cell r="N98">
            <v>540000</v>
          </cell>
          <cell r="O98">
            <v>25000</v>
          </cell>
          <cell r="P98">
            <v>540000</v>
          </cell>
          <cell r="Q98">
            <v>25000</v>
          </cell>
          <cell r="R98">
            <v>540000</v>
          </cell>
          <cell r="S98">
            <v>25000</v>
          </cell>
          <cell r="T98">
            <v>540000</v>
          </cell>
          <cell r="U98">
            <v>25000</v>
          </cell>
          <cell r="V98">
            <v>540000</v>
          </cell>
          <cell r="W98">
            <v>25000</v>
          </cell>
        </row>
        <row r="99">
          <cell r="A99">
            <v>92</v>
          </cell>
          <cell r="B99" t="str">
            <v>20</v>
          </cell>
          <cell r="E99" t="str">
            <v>救急搬送支援システム</v>
          </cell>
        </row>
        <row r="100">
          <cell r="A100">
            <v>93</v>
          </cell>
          <cell r="C100" t="str">
            <v>(1)</v>
          </cell>
          <cell r="E100" t="str">
            <v>救急搬送支援管理装置</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row>
        <row r="101">
          <cell r="A101">
            <v>94</v>
          </cell>
          <cell r="C101" t="str">
            <v>(2)</v>
          </cell>
          <cell r="E101" t="str">
            <v>端末装置</v>
          </cell>
        </row>
        <row r="102">
          <cell r="A102">
            <v>95</v>
          </cell>
          <cell r="D102" t="str">
            <v>ア</v>
          </cell>
          <cell r="E102" t="str">
            <v>システム管理端末</v>
          </cell>
          <cell r="F102">
            <v>540000</v>
          </cell>
          <cell r="G102">
            <v>25000</v>
          </cell>
          <cell r="H102">
            <v>540000</v>
          </cell>
          <cell r="I102">
            <v>25000</v>
          </cell>
          <cell r="J102">
            <v>540000</v>
          </cell>
          <cell r="K102">
            <v>25000</v>
          </cell>
          <cell r="L102">
            <v>540000</v>
          </cell>
          <cell r="M102">
            <v>25000</v>
          </cell>
          <cell r="N102">
            <v>540000</v>
          </cell>
          <cell r="O102">
            <v>25000</v>
          </cell>
          <cell r="P102">
            <v>540000</v>
          </cell>
          <cell r="Q102">
            <v>25000</v>
          </cell>
          <cell r="R102">
            <v>540000</v>
          </cell>
          <cell r="S102">
            <v>25000</v>
          </cell>
          <cell r="T102">
            <v>540000</v>
          </cell>
          <cell r="U102">
            <v>25000</v>
          </cell>
          <cell r="V102">
            <v>540000</v>
          </cell>
          <cell r="W102">
            <v>25000</v>
          </cell>
        </row>
        <row r="103">
          <cell r="A103">
            <v>96</v>
          </cell>
          <cell r="D103" t="str">
            <v>イ</v>
          </cell>
          <cell r="E103" t="str">
            <v>モバイル端末</v>
          </cell>
          <cell r="F103">
            <v>860000</v>
          </cell>
          <cell r="G103">
            <v>39000</v>
          </cell>
          <cell r="H103">
            <v>860000</v>
          </cell>
          <cell r="I103">
            <v>39000</v>
          </cell>
          <cell r="J103">
            <v>860000</v>
          </cell>
          <cell r="K103">
            <v>39000</v>
          </cell>
          <cell r="L103">
            <v>860000</v>
          </cell>
          <cell r="M103">
            <v>39000</v>
          </cell>
          <cell r="N103">
            <v>860000</v>
          </cell>
          <cell r="O103">
            <v>39000</v>
          </cell>
          <cell r="P103">
            <v>860000</v>
          </cell>
          <cell r="Q103">
            <v>39000</v>
          </cell>
          <cell r="R103">
            <v>860000</v>
          </cell>
          <cell r="S103">
            <v>39000</v>
          </cell>
          <cell r="T103">
            <v>860000</v>
          </cell>
          <cell r="U103">
            <v>39000</v>
          </cell>
          <cell r="V103">
            <v>860000</v>
          </cell>
          <cell r="W103">
            <v>39000</v>
          </cell>
        </row>
        <row r="104">
          <cell r="A104">
            <v>97</v>
          </cell>
          <cell r="D104" t="str">
            <v>ウ</v>
          </cell>
          <cell r="E104" t="str">
            <v>モバイルプリンタ</v>
          </cell>
          <cell r="F104">
            <v>70000</v>
          </cell>
          <cell r="G104">
            <v>3500</v>
          </cell>
          <cell r="H104">
            <v>70000</v>
          </cell>
          <cell r="I104">
            <v>3500</v>
          </cell>
          <cell r="J104">
            <v>70000</v>
          </cell>
          <cell r="K104">
            <v>3500</v>
          </cell>
          <cell r="L104">
            <v>70000</v>
          </cell>
          <cell r="M104">
            <v>3500</v>
          </cell>
          <cell r="N104">
            <v>70000</v>
          </cell>
          <cell r="O104">
            <v>3500</v>
          </cell>
          <cell r="P104">
            <v>70000</v>
          </cell>
          <cell r="Q104">
            <v>3500</v>
          </cell>
          <cell r="R104">
            <v>70000</v>
          </cell>
          <cell r="S104">
            <v>3500</v>
          </cell>
          <cell r="T104">
            <v>70000</v>
          </cell>
          <cell r="U104">
            <v>3500</v>
          </cell>
          <cell r="V104">
            <v>70000</v>
          </cell>
          <cell r="W104">
            <v>3500</v>
          </cell>
        </row>
        <row r="105">
          <cell r="A105">
            <v>98</v>
          </cell>
          <cell r="B105" t="str">
            <v>21</v>
          </cell>
          <cell r="E105" t="str">
            <v>指揮支援システム</v>
          </cell>
        </row>
        <row r="106">
          <cell r="A106">
            <v>99</v>
          </cell>
          <cell r="C106" t="str">
            <v>(1)</v>
          </cell>
          <cell r="E106" t="str">
            <v>指揮支援管理装置</v>
          </cell>
          <cell r="F106">
            <v>19800000</v>
          </cell>
          <cell r="G106">
            <v>900000</v>
          </cell>
          <cell r="H106">
            <v>19800000</v>
          </cell>
          <cell r="I106">
            <v>900000</v>
          </cell>
          <cell r="J106">
            <v>14860000</v>
          </cell>
          <cell r="K106">
            <v>675000</v>
          </cell>
          <cell r="L106">
            <v>14860000</v>
          </cell>
          <cell r="M106">
            <v>675000</v>
          </cell>
          <cell r="N106">
            <v>14860000</v>
          </cell>
          <cell r="O106">
            <v>675000</v>
          </cell>
          <cell r="P106">
            <v>14860000</v>
          </cell>
          <cell r="Q106">
            <v>675000</v>
          </cell>
          <cell r="R106">
            <v>14860000</v>
          </cell>
          <cell r="S106">
            <v>675000</v>
          </cell>
          <cell r="T106">
            <v>14860000</v>
          </cell>
          <cell r="U106">
            <v>675000</v>
          </cell>
          <cell r="V106">
            <v>14860000</v>
          </cell>
          <cell r="W106">
            <v>675000</v>
          </cell>
        </row>
        <row r="107">
          <cell r="A107">
            <v>100</v>
          </cell>
          <cell r="C107" t="str">
            <v>(2)</v>
          </cell>
          <cell r="E107" t="str">
            <v>指揮隊用端末</v>
          </cell>
          <cell r="F107">
            <v>782000</v>
          </cell>
          <cell r="G107">
            <v>35100</v>
          </cell>
          <cell r="H107">
            <v>782000</v>
          </cell>
          <cell r="I107">
            <v>35100</v>
          </cell>
          <cell r="J107">
            <v>782000</v>
          </cell>
          <cell r="K107">
            <v>35100</v>
          </cell>
          <cell r="L107">
            <v>782000</v>
          </cell>
          <cell r="M107">
            <v>35100</v>
          </cell>
          <cell r="N107">
            <v>782000</v>
          </cell>
          <cell r="O107">
            <v>35100</v>
          </cell>
          <cell r="P107">
            <v>782000</v>
          </cell>
          <cell r="Q107">
            <v>35100</v>
          </cell>
          <cell r="R107">
            <v>782000</v>
          </cell>
          <cell r="S107">
            <v>35100</v>
          </cell>
          <cell r="T107">
            <v>782000</v>
          </cell>
          <cell r="U107">
            <v>35100</v>
          </cell>
          <cell r="V107">
            <v>782000</v>
          </cell>
          <cell r="W107">
            <v>35100</v>
          </cell>
        </row>
        <row r="108">
          <cell r="A108">
            <v>101</v>
          </cell>
          <cell r="B108" t="str">
            <v>22</v>
          </cell>
          <cell r="E108" t="str">
            <v>災害現場画像電送装置</v>
          </cell>
        </row>
        <row r="109">
          <cell r="A109">
            <v>102</v>
          </cell>
          <cell r="C109" t="str">
            <v>(1)</v>
          </cell>
          <cell r="E109" t="str">
            <v>送信装置</v>
          </cell>
        </row>
        <row r="110">
          <cell r="A110">
            <v>103</v>
          </cell>
          <cell r="D110" t="str">
            <v>ア</v>
          </cell>
          <cell r="E110" t="str">
            <v>IPカメラ型送信装置</v>
          </cell>
          <cell r="F110">
            <v>962000</v>
          </cell>
          <cell r="G110">
            <v>44100</v>
          </cell>
          <cell r="H110">
            <v>962000</v>
          </cell>
          <cell r="I110">
            <v>44100</v>
          </cell>
          <cell r="J110">
            <v>962000</v>
          </cell>
          <cell r="K110">
            <v>44100</v>
          </cell>
          <cell r="L110">
            <v>962000</v>
          </cell>
          <cell r="M110">
            <v>44100</v>
          </cell>
          <cell r="N110">
            <v>962000</v>
          </cell>
          <cell r="O110">
            <v>44100</v>
          </cell>
          <cell r="P110">
            <v>962000</v>
          </cell>
          <cell r="Q110">
            <v>44100</v>
          </cell>
          <cell r="R110">
            <v>962000</v>
          </cell>
          <cell r="S110">
            <v>44100</v>
          </cell>
          <cell r="T110">
            <v>962000</v>
          </cell>
          <cell r="U110">
            <v>44100</v>
          </cell>
          <cell r="V110">
            <v>962000</v>
          </cell>
          <cell r="W110">
            <v>44100</v>
          </cell>
        </row>
        <row r="111">
          <cell r="A111">
            <v>104</v>
          </cell>
          <cell r="D111" t="str">
            <v>イ</v>
          </cell>
          <cell r="E111" t="str">
            <v>スマートホン型送信装置</v>
          </cell>
          <cell r="F111">
            <v>481000</v>
          </cell>
          <cell r="G111">
            <v>22050</v>
          </cell>
          <cell r="H111">
            <v>481000</v>
          </cell>
          <cell r="I111">
            <v>22050</v>
          </cell>
          <cell r="J111">
            <v>481000</v>
          </cell>
          <cell r="K111">
            <v>22050</v>
          </cell>
          <cell r="L111">
            <v>481000</v>
          </cell>
          <cell r="M111">
            <v>22050</v>
          </cell>
          <cell r="N111">
            <v>481000</v>
          </cell>
          <cell r="O111">
            <v>22050</v>
          </cell>
          <cell r="P111">
            <v>481000</v>
          </cell>
          <cell r="Q111">
            <v>22050</v>
          </cell>
          <cell r="R111">
            <v>481000</v>
          </cell>
          <cell r="S111">
            <v>22050</v>
          </cell>
          <cell r="T111">
            <v>481000</v>
          </cell>
          <cell r="U111">
            <v>22050</v>
          </cell>
          <cell r="V111">
            <v>481000</v>
          </cell>
          <cell r="W111">
            <v>22050</v>
          </cell>
        </row>
        <row r="112">
          <cell r="A112">
            <v>105</v>
          </cell>
          <cell r="D112" t="str">
            <v>ウ</v>
          </cell>
          <cell r="E112" t="str">
            <v>ドローン</v>
          </cell>
          <cell r="F112">
            <v>2000000</v>
          </cell>
          <cell r="G112">
            <v>90000</v>
          </cell>
          <cell r="H112">
            <v>2000000</v>
          </cell>
          <cell r="I112">
            <v>90000</v>
          </cell>
          <cell r="J112">
            <v>2000000</v>
          </cell>
          <cell r="K112">
            <v>90000</v>
          </cell>
          <cell r="L112">
            <v>2000000</v>
          </cell>
          <cell r="M112">
            <v>90000</v>
          </cell>
          <cell r="N112">
            <v>2000000</v>
          </cell>
          <cell r="O112">
            <v>90000</v>
          </cell>
          <cell r="P112">
            <v>2000000</v>
          </cell>
          <cell r="Q112">
            <v>90000</v>
          </cell>
          <cell r="R112">
            <v>2000000</v>
          </cell>
          <cell r="S112">
            <v>90000</v>
          </cell>
          <cell r="T112">
            <v>2000000</v>
          </cell>
          <cell r="U112">
            <v>90000</v>
          </cell>
          <cell r="V112">
            <v>2000000</v>
          </cell>
          <cell r="W112">
            <v>90000</v>
          </cell>
        </row>
        <row r="113">
          <cell r="A113">
            <v>106</v>
          </cell>
          <cell r="C113" t="str">
            <v>(2)</v>
          </cell>
          <cell r="E113" t="str">
            <v>画像受信装置</v>
          </cell>
          <cell r="F113">
            <v>4940000</v>
          </cell>
          <cell r="G113">
            <v>225000</v>
          </cell>
          <cell r="H113">
            <v>4940000</v>
          </cell>
          <cell r="I113">
            <v>225000</v>
          </cell>
          <cell r="J113">
            <v>4940000</v>
          </cell>
          <cell r="K113">
            <v>225000</v>
          </cell>
          <cell r="L113">
            <v>4940000</v>
          </cell>
          <cell r="M113">
            <v>225000</v>
          </cell>
          <cell r="N113">
            <v>4940000</v>
          </cell>
          <cell r="O113">
            <v>225000</v>
          </cell>
          <cell r="P113">
            <v>4940000</v>
          </cell>
          <cell r="Q113">
            <v>225000</v>
          </cell>
          <cell r="R113">
            <v>4940000</v>
          </cell>
          <cell r="S113">
            <v>225000</v>
          </cell>
          <cell r="T113">
            <v>4940000</v>
          </cell>
          <cell r="U113">
            <v>225000</v>
          </cell>
          <cell r="V113">
            <v>4940000</v>
          </cell>
          <cell r="W113">
            <v>225000</v>
          </cell>
        </row>
        <row r="114">
          <cell r="A114">
            <v>107</v>
          </cell>
          <cell r="B114" t="str">
            <v>23</v>
          </cell>
          <cell r="E114" t="str">
            <v>災害情報配信装置</v>
          </cell>
          <cell r="F114">
            <v>3470000</v>
          </cell>
          <cell r="G114">
            <v>157500</v>
          </cell>
          <cell r="H114">
            <v>3470000</v>
          </cell>
          <cell r="I114">
            <v>157500</v>
          </cell>
          <cell r="J114">
            <v>3470000</v>
          </cell>
          <cell r="K114">
            <v>157500</v>
          </cell>
          <cell r="L114">
            <v>3470000</v>
          </cell>
          <cell r="M114">
            <v>157500</v>
          </cell>
          <cell r="N114">
            <v>3470000</v>
          </cell>
          <cell r="O114">
            <v>157500</v>
          </cell>
          <cell r="P114">
            <v>3470000</v>
          </cell>
          <cell r="Q114">
            <v>157500</v>
          </cell>
          <cell r="R114">
            <v>3470000</v>
          </cell>
          <cell r="S114">
            <v>157500</v>
          </cell>
          <cell r="T114">
            <v>3470000</v>
          </cell>
          <cell r="U114">
            <v>157500</v>
          </cell>
          <cell r="V114">
            <v>3470000</v>
          </cell>
          <cell r="W114">
            <v>157500</v>
          </cell>
        </row>
        <row r="115">
          <cell r="A115">
            <v>108</v>
          </cell>
          <cell r="B115" t="str">
            <v>24</v>
          </cell>
          <cell r="E115" t="str">
            <v>災害情報収集システム</v>
          </cell>
        </row>
        <row r="116">
          <cell r="A116">
            <v>109</v>
          </cell>
          <cell r="C116" t="str">
            <v>(1)</v>
          </cell>
          <cell r="E116" t="str">
            <v>管理装置</v>
          </cell>
          <cell r="F116">
            <v>7920000</v>
          </cell>
          <cell r="G116">
            <v>360000</v>
          </cell>
          <cell r="H116">
            <v>7920000</v>
          </cell>
          <cell r="I116">
            <v>360000</v>
          </cell>
          <cell r="J116">
            <v>4940000</v>
          </cell>
          <cell r="K116">
            <v>225000</v>
          </cell>
          <cell r="L116">
            <v>4940000</v>
          </cell>
          <cell r="M116">
            <v>225000</v>
          </cell>
          <cell r="N116">
            <v>4940000</v>
          </cell>
          <cell r="O116">
            <v>225000</v>
          </cell>
          <cell r="P116">
            <v>4940000</v>
          </cell>
          <cell r="Q116">
            <v>225000</v>
          </cell>
          <cell r="R116">
            <v>4940000</v>
          </cell>
          <cell r="S116">
            <v>225000</v>
          </cell>
          <cell r="T116">
            <v>4940000</v>
          </cell>
          <cell r="U116">
            <v>225000</v>
          </cell>
          <cell r="V116">
            <v>4940000</v>
          </cell>
          <cell r="W116">
            <v>225000</v>
          </cell>
        </row>
        <row r="117">
          <cell r="A117">
            <v>110</v>
          </cell>
          <cell r="C117" t="str">
            <v>(2)</v>
          </cell>
          <cell r="E117" t="str">
            <v>端末装置</v>
          </cell>
        </row>
        <row r="118">
          <cell r="A118">
            <v>111</v>
          </cell>
          <cell r="D118" t="str">
            <v>ア</v>
          </cell>
          <cell r="E118" t="str">
            <v>災害情報収集システム端末</v>
          </cell>
          <cell r="F118">
            <v>962000</v>
          </cell>
          <cell r="G118">
            <v>44100</v>
          </cell>
          <cell r="H118">
            <v>962000</v>
          </cell>
          <cell r="I118">
            <v>44100</v>
          </cell>
          <cell r="J118">
            <v>962000</v>
          </cell>
          <cell r="K118">
            <v>44100</v>
          </cell>
          <cell r="L118">
            <v>962000</v>
          </cell>
          <cell r="M118">
            <v>44100</v>
          </cell>
          <cell r="N118">
            <v>962000</v>
          </cell>
          <cell r="O118">
            <v>44100</v>
          </cell>
          <cell r="P118">
            <v>962000</v>
          </cell>
          <cell r="Q118">
            <v>44100</v>
          </cell>
          <cell r="R118">
            <v>962000</v>
          </cell>
          <cell r="S118">
            <v>44100</v>
          </cell>
          <cell r="T118">
            <v>962000</v>
          </cell>
          <cell r="U118">
            <v>44100</v>
          </cell>
          <cell r="V118">
            <v>962000</v>
          </cell>
          <cell r="W118">
            <v>44100</v>
          </cell>
        </row>
        <row r="119">
          <cell r="A119">
            <v>112</v>
          </cell>
          <cell r="D119" t="str">
            <v>イ</v>
          </cell>
          <cell r="E119" t="str">
            <v>プリンタ</v>
          </cell>
          <cell r="F119">
            <v>153000</v>
          </cell>
          <cell r="G119">
            <v>7650</v>
          </cell>
          <cell r="H119">
            <v>153000</v>
          </cell>
          <cell r="I119">
            <v>7650</v>
          </cell>
          <cell r="J119">
            <v>153000</v>
          </cell>
          <cell r="K119">
            <v>7650</v>
          </cell>
          <cell r="L119">
            <v>153000</v>
          </cell>
          <cell r="M119">
            <v>7650</v>
          </cell>
          <cell r="N119">
            <v>153000</v>
          </cell>
          <cell r="O119">
            <v>7650</v>
          </cell>
          <cell r="P119">
            <v>153000</v>
          </cell>
          <cell r="Q119">
            <v>7650</v>
          </cell>
          <cell r="R119">
            <v>153000</v>
          </cell>
          <cell r="S119">
            <v>7650</v>
          </cell>
          <cell r="T119">
            <v>153000</v>
          </cell>
          <cell r="U119">
            <v>7650</v>
          </cell>
          <cell r="V119">
            <v>153000</v>
          </cell>
          <cell r="W119">
            <v>7650</v>
          </cell>
        </row>
        <row r="120">
          <cell r="A120">
            <v>113</v>
          </cell>
          <cell r="B120" t="str">
            <v>25</v>
          </cell>
          <cell r="E120" t="str">
            <v>データベースサーバ</v>
          </cell>
        </row>
        <row r="121">
          <cell r="A121">
            <v>114</v>
          </cell>
          <cell r="C121" t="str">
            <v>(1)</v>
          </cell>
          <cell r="E121" t="str">
            <v>データベースサーバ</v>
          </cell>
          <cell r="F121">
            <v>6940000</v>
          </cell>
          <cell r="G121">
            <v>315000</v>
          </cell>
          <cell r="H121">
            <v>6940000</v>
          </cell>
          <cell r="I121">
            <v>315000</v>
          </cell>
          <cell r="J121">
            <v>6940000</v>
          </cell>
          <cell r="K121">
            <v>315000</v>
          </cell>
          <cell r="L121">
            <v>6940000</v>
          </cell>
          <cell r="M121">
            <v>315000</v>
          </cell>
          <cell r="N121">
            <v>6940000</v>
          </cell>
          <cell r="O121">
            <v>315000</v>
          </cell>
          <cell r="P121">
            <v>6940000</v>
          </cell>
          <cell r="Q121">
            <v>315000</v>
          </cell>
          <cell r="R121">
            <v>6940000</v>
          </cell>
          <cell r="S121">
            <v>315000</v>
          </cell>
          <cell r="T121">
            <v>6940000</v>
          </cell>
          <cell r="U121">
            <v>315000</v>
          </cell>
          <cell r="V121">
            <v>6940000</v>
          </cell>
          <cell r="W121">
            <v>315000</v>
          </cell>
        </row>
        <row r="122">
          <cell r="A122">
            <v>115</v>
          </cell>
          <cell r="C122" t="str">
            <v>(2)</v>
          </cell>
          <cell r="E122" t="str">
            <v>バックアップ装置</v>
          </cell>
          <cell r="F122">
            <v>2000000</v>
          </cell>
          <cell r="G122">
            <v>90000</v>
          </cell>
          <cell r="H122">
            <v>2000000</v>
          </cell>
          <cell r="I122">
            <v>90000</v>
          </cell>
          <cell r="J122">
            <v>2000000</v>
          </cell>
          <cell r="K122">
            <v>90000</v>
          </cell>
          <cell r="L122">
            <v>2000000</v>
          </cell>
          <cell r="M122">
            <v>90000</v>
          </cell>
          <cell r="N122">
            <v>2000000</v>
          </cell>
          <cell r="O122">
            <v>90000</v>
          </cell>
          <cell r="P122">
            <v>2000000</v>
          </cell>
          <cell r="Q122">
            <v>90000</v>
          </cell>
          <cell r="R122">
            <v>2000000</v>
          </cell>
          <cell r="S122">
            <v>90000</v>
          </cell>
          <cell r="T122">
            <v>2000000</v>
          </cell>
          <cell r="U122">
            <v>90000</v>
          </cell>
          <cell r="V122">
            <v>2000000</v>
          </cell>
          <cell r="W122">
            <v>90000</v>
          </cell>
        </row>
        <row r="123">
          <cell r="A123">
            <v>116</v>
          </cell>
          <cell r="B123" t="str">
            <v>26</v>
          </cell>
          <cell r="E123" t="str">
            <v>情報収集端末装置</v>
          </cell>
          <cell r="F123">
            <v>490000</v>
          </cell>
          <cell r="G123">
            <v>22500</v>
          </cell>
          <cell r="H123">
            <v>490000</v>
          </cell>
          <cell r="I123">
            <v>22500</v>
          </cell>
          <cell r="J123">
            <v>490000</v>
          </cell>
          <cell r="K123">
            <v>22500</v>
          </cell>
          <cell r="L123">
            <v>490000</v>
          </cell>
          <cell r="M123">
            <v>22500</v>
          </cell>
          <cell r="N123">
            <v>490000</v>
          </cell>
          <cell r="O123">
            <v>22500</v>
          </cell>
          <cell r="P123">
            <v>490000</v>
          </cell>
          <cell r="Q123">
            <v>22500</v>
          </cell>
          <cell r="R123">
            <v>490000</v>
          </cell>
          <cell r="S123">
            <v>22500</v>
          </cell>
          <cell r="T123">
            <v>490000</v>
          </cell>
          <cell r="U123">
            <v>22500</v>
          </cell>
          <cell r="V123">
            <v>490000</v>
          </cell>
          <cell r="W123">
            <v>22500</v>
          </cell>
        </row>
        <row r="124">
          <cell r="A124">
            <v>117</v>
          </cell>
          <cell r="B124" t="str">
            <v>27</v>
          </cell>
          <cell r="E124" t="str">
            <v>構内電話交換設備</v>
          </cell>
        </row>
        <row r="125">
          <cell r="A125">
            <v>118</v>
          </cell>
          <cell r="C125" t="str">
            <v>(1)</v>
          </cell>
          <cell r="E125" t="str">
            <v>電話交換機</v>
          </cell>
        </row>
        <row r="126">
          <cell r="A126">
            <v>119</v>
          </cell>
          <cell r="D126" t="str">
            <v>ア</v>
          </cell>
          <cell r="E126" t="str">
            <v>電話交換機
(指令センター用)</v>
          </cell>
          <cell r="F126">
            <v>3560000</v>
          </cell>
          <cell r="G126">
            <v>162000</v>
          </cell>
          <cell r="H126">
            <v>3560000</v>
          </cell>
          <cell r="I126">
            <v>162000</v>
          </cell>
          <cell r="J126">
            <v>3560000</v>
          </cell>
          <cell r="K126">
            <v>162000</v>
          </cell>
          <cell r="L126">
            <v>3560000</v>
          </cell>
          <cell r="M126">
            <v>162000</v>
          </cell>
          <cell r="N126">
            <v>3560000</v>
          </cell>
          <cell r="O126">
            <v>162000</v>
          </cell>
          <cell r="P126">
            <v>3560000</v>
          </cell>
          <cell r="Q126">
            <v>162000</v>
          </cell>
          <cell r="R126">
            <v>3560000</v>
          </cell>
          <cell r="S126">
            <v>162000</v>
          </cell>
          <cell r="T126">
            <v>3560000</v>
          </cell>
          <cell r="U126">
            <v>162000</v>
          </cell>
          <cell r="V126">
            <v>3560000</v>
          </cell>
          <cell r="W126">
            <v>162000</v>
          </cell>
        </row>
        <row r="127">
          <cell r="A127">
            <v>120</v>
          </cell>
          <cell r="D127" t="str">
            <v>イ</v>
          </cell>
          <cell r="E127" t="str">
            <v>電話交換機
(本部・本署用)</v>
          </cell>
          <cell r="F127">
            <v>1200000</v>
          </cell>
          <cell r="G127">
            <v>54000</v>
          </cell>
          <cell r="H127">
            <v>1200000</v>
          </cell>
          <cell r="I127">
            <v>54000</v>
          </cell>
          <cell r="J127">
            <v>1200000</v>
          </cell>
          <cell r="K127">
            <v>54000</v>
          </cell>
          <cell r="L127">
            <v>1200000</v>
          </cell>
          <cell r="M127">
            <v>54000</v>
          </cell>
          <cell r="N127">
            <v>1200000</v>
          </cell>
          <cell r="O127">
            <v>54000</v>
          </cell>
          <cell r="P127">
            <v>1200000</v>
          </cell>
          <cell r="Q127">
            <v>54000</v>
          </cell>
          <cell r="R127">
            <v>1200000</v>
          </cell>
          <cell r="S127">
            <v>54000</v>
          </cell>
          <cell r="T127">
            <v>1200000</v>
          </cell>
          <cell r="U127">
            <v>54000</v>
          </cell>
          <cell r="V127">
            <v>1200000</v>
          </cell>
          <cell r="W127">
            <v>54000</v>
          </cell>
        </row>
        <row r="128">
          <cell r="A128">
            <v>121</v>
          </cell>
          <cell r="D128" t="str">
            <v>ウ</v>
          </cell>
          <cell r="E128" t="str">
            <v>電話交換機
(分署・出張所・派出所用)</v>
          </cell>
          <cell r="F128">
            <v>1200000</v>
          </cell>
          <cell r="G128">
            <v>54000</v>
          </cell>
          <cell r="H128">
            <v>1200000</v>
          </cell>
          <cell r="I128">
            <v>54000</v>
          </cell>
          <cell r="J128">
            <v>1200000</v>
          </cell>
          <cell r="K128">
            <v>54000</v>
          </cell>
          <cell r="L128">
            <v>1200000</v>
          </cell>
          <cell r="M128">
            <v>54000</v>
          </cell>
          <cell r="N128">
            <v>1200000</v>
          </cell>
          <cell r="O128">
            <v>54000</v>
          </cell>
          <cell r="P128">
            <v>1200000</v>
          </cell>
          <cell r="Q128">
            <v>54000</v>
          </cell>
          <cell r="R128">
            <v>1200000</v>
          </cell>
          <cell r="S128">
            <v>54000</v>
          </cell>
          <cell r="T128">
            <v>1200000</v>
          </cell>
          <cell r="U128">
            <v>54000</v>
          </cell>
          <cell r="V128">
            <v>1200000</v>
          </cell>
          <cell r="W128">
            <v>54000</v>
          </cell>
        </row>
        <row r="129">
          <cell r="A129">
            <v>122</v>
          </cell>
          <cell r="C129" t="str">
            <v>(2)</v>
          </cell>
          <cell r="E129" t="str">
            <v>IP電話機</v>
          </cell>
        </row>
        <row r="130">
          <cell r="A130">
            <v>123</v>
          </cell>
          <cell r="D130" t="str">
            <v>ア</v>
          </cell>
          <cell r="E130" t="str">
            <v>多機能電話機（停電対応）</v>
          </cell>
          <cell r="F130">
            <v>35000</v>
          </cell>
          <cell r="G130">
            <v>1750</v>
          </cell>
          <cell r="H130">
            <v>35000</v>
          </cell>
          <cell r="I130">
            <v>1750</v>
          </cell>
          <cell r="J130">
            <v>35000</v>
          </cell>
          <cell r="K130">
            <v>1750</v>
          </cell>
          <cell r="L130">
            <v>35000</v>
          </cell>
          <cell r="M130">
            <v>1750</v>
          </cell>
          <cell r="N130">
            <v>35000</v>
          </cell>
          <cell r="O130">
            <v>1750</v>
          </cell>
          <cell r="P130">
            <v>35000</v>
          </cell>
          <cell r="Q130">
            <v>1750</v>
          </cell>
          <cell r="R130">
            <v>35000</v>
          </cell>
          <cell r="S130">
            <v>1750</v>
          </cell>
          <cell r="T130">
            <v>35000</v>
          </cell>
          <cell r="U130">
            <v>1750</v>
          </cell>
          <cell r="V130">
            <v>35000</v>
          </cell>
          <cell r="W130">
            <v>1750</v>
          </cell>
        </row>
        <row r="131">
          <cell r="A131">
            <v>124</v>
          </cell>
          <cell r="D131" t="str">
            <v>イ</v>
          </cell>
          <cell r="E131" t="str">
            <v>多機能電話機</v>
          </cell>
          <cell r="F131">
            <v>15000</v>
          </cell>
          <cell r="G131">
            <v>750</v>
          </cell>
          <cell r="H131">
            <v>15000</v>
          </cell>
          <cell r="I131">
            <v>750</v>
          </cell>
          <cell r="J131">
            <v>15000</v>
          </cell>
          <cell r="K131">
            <v>750</v>
          </cell>
          <cell r="L131">
            <v>15000</v>
          </cell>
          <cell r="M131">
            <v>750</v>
          </cell>
          <cell r="N131">
            <v>15000</v>
          </cell>
          <cell r="O131">
            <v>750</v>
          </cell>
          <cell r="P131">
            <v>15000</v>
          </cell>
          <cell r="Q131">
            <v>750</v>
          </cell>
          <cell r="R131">
            <v>15000</v>
          </cell>
          <cell r="S131">
            <v>750</v>
          </cell>
          <cell r="T131">
            <v>15000</v>
          </cell>
          <cell r="U131">
            <v>750</v>
          </cell>
          <cell r="V131">
            <v>15000</v>
          </cell>
          <cell r="W131">
            <v>750</v>
          </cell>
        </row>
        <row r="132">
          <cell r="A132">
            <v>125</v>
          </cell>
          <cell r="D132" t="str">
            <v>ウ</v>
          </cell>
          <cell r="E132" t="str">
            <v>ファクシミリ</v>
          </cell>
          <cell r="F132">
            <v>560000</v>
          </cell>
          <cell r="G132">
            <v>26000</v>
          </cell>
          <cell r="H132">
            <v>560000</v>
          </cell>
          <cell r="I132">
            <v>26000</v>
          </cell>
          <cell r="J132">
            <v>560000</v>
          </cell>
          <cell r="K132">
            <v>26000</v>
          </cell>
          <cell r="L132">
            <v>560000</v>
          </cell>
          <cell r="M132">
            <v>26000</v>
          </cell>
          <cell r="N132">
            <v>560000</v>
          </cell>
          <cell r="O132">
            <v>26000</v>
          </cell>
          <cell r="P132">
            <v>560000</v>
          </cell>
          <cell r="Q132">
            <v>26000</v>
          </cell>
          <cell r="R132">
            <v>560000</v>
          </cell>
          <cell r="S132">
            <v>26000</v>
          </cell>
          <cell r="T132">
            <v>560000</v>
          </cell>
          <cell r="U132">
            <v>26000</v>
          </cell>
          <cell r="V132">
            <v>560000</v>
          </cell>
          <cell r="W132">
            <v>26000</v>
          </cell>
        </row>
        <row r="133">
          <cell r="A133">
            <v>126</v>
          </cell>
          <cell r="B133" t="str">
            <v>28</v>
          </cell>
          <cell r="E133" t="str">
            <v>119着信表示盤</v>
          </cell>
          <cell r="F133">
            <v>2000000</v>
          </cell>
          <cell r="G133">
            <v>90000</v>
          </cell>
          <cell r="H133">
            <v>2000000</v>
          </cell>
          <cell r="I133">
            <v>90000</v>
          </cell>
          <cell r="J133">
            <v>2000000</v>
          </cell>
          <cell r="K133">
            <v>90000</v>
          </cell>
          <cell r="L133">
            <v>2000000</v>
          </cell>
          <cell r="M133">
            <v>90000</v>
          </cell>
          <cell r="N133">
            <v>2000000</v>
          </cell>
          <cell r="O133">
            <v>90000</v>
          </cell>
          <cell r="P133">
            <v>2000000</v>
          </cell>
          <cell r="Q133">
            <v>90000</v>
          </cell>
          <cell r="R133">
            <v>2000000</v>
          </cell>
          <cell r="S133">
            <v>90000</v>
          </cell>
          <cell r="T133">
            <v>2000000</v>
          </cell>
          <cell r="U133">
            <v>90000</v>
          </cell>
          <cell r="V133">
            <v>2000000</v>
          </cell>
          <cell r="W133">
            <v>90000</v>
          </cell>
        </row>
        <row r="134">
          <cell r="A134">
            <v>127</v>
          </cell>
          <cell r="B134" t="str">
            <v>29</v>
          </cell>
          <cell r="E134" t="str">
            <v>バックアップ指令センター設備</v>
          </cell>
        </row>
        <row r="135">
          <cell r="A135">
            <v>128</v>
          </cell>
          <cell r="C135" t="str">
            <v>(1)</v>
          </cell>
          <cell r="E135" t="str">
            <v>緊急通報受付用電話</v>
          </cell>
          <cell r="F135">
            <v>490000</v>
          </cell>
          <cell r="G135">
            <v>22500</v>
          </cell>
          <cell r="H135">
            <v>490000</v>
          </cell>
          <cell r="I135">
            <v>22500</v>
          </cell>
          <cell r="J135">
            <v>490000</v>
          </cell>
          <cell r="K135">
            <v>22500</v>
          </cell>
          <cell r="L135">
            <v>490000</v>
          </cell>
          <cell r="M135">
            <v>22500</v>
          </cell>
          <cell r="N135">
            <v>490000</v>
          </cell>
          <cell r="O135">
            <v>22500</v>
          </cell>
          <cell r="P135">
            <v>490000</v>
          </cell>
          <cell r="Q135">
            <v>22500</v>
          </cell>
          <cell r="R135">
            <v>0</v>
          </cell>
          <cell r="S135">
            <v>0</v>
          </cell>
          <cell r="T135">
            <v>0</v>
          </cell>
          <cell r="U135">
            <v>0</v>
          </cell>
          <cell r="V135">
            <v>0</v>
          </cell>
          <cell r="W135">
            <v>0</v>
          </cell>
        </row>
        <row r="136">
          <cell r="A136">
            <v>129</v>
          </cell>
          <cell r="C136" t="str">
            <v>(2)</v>
          </cell>
          <cell r="E136" t="str">
            <v>指令用端末</v>
          </cell>
          <cell r="F136">
            <v>3960000</v>
          </cell>
          <cell r="G136">
            <v>180000</v>
          </cell>
          <cell r="H136">
            <v>3960000</v>
          </cell>
          <cell r="I136">
            <v>180000</v>
          </cell>
          <cell r="J136">
            <v>3960000</v>
          </cell>
          <cell r="K136">
            <v>180000</v>
          </cell>
          <cell r="L136">
            <v>3960000</v>
          </cell>
          <cell r="M136">
            <v>180000</v>
          </cell>
          <cell r="N136">
            <v>3960000</v>
          </cell>
          <cell r="O136">
            <v>180000</v>
          </cell>
          <cell r="P136">
            <v>3960000</v>
          </cell>
          <cell r="Q136">
            <v>180000</v>
          </cell>
          <cell r="R136">
            <v>0</v>
          </cell>
          <cell r="S136">
            <v>0</v>
          </cell>
          <cell r="T136">
            <v>0</v>
          </cell>
          <cell r="U136">
            <v>0</v>
          </cell>
          <cell r="V136">
            <v>0</v>
          </cell>
          <cell r="W136">
            <v>0</v>
          </cell>
        </row>
        <row r="137">
          <cell r="A137">
            <v>130</v>
          </cell>
          <cell r="C137" t="str">
            <v>(3)</v>
          </cell>
          <cell r="E137" t="str">
            <v>プリンタ</v>
          </cell>
          <cell r="F137">
            <v>170000</v>
          </cell>
          <cell r="G137">
            <v>7500</v>
          </cell>
          <cell r="H137">
            <v>170000</v>
          </cell>
          <cell r="I137">
            <v>7500</v>
          </cell>
          <cell r="J137">
            <v>170000</v>
          </cell>
          <cell r="K137">
            <v>7500</v>
          </cell>
          <cell r="L137">
            <v>170000</v>
          </cell>
          <cell r="M137">
            <v>7500</v>
          </cell>
          <cell r="N137">
            <v>170000</v>
          </cell>
          <cell r="O137">
            <v>7500</v>
          </cell>
          <cell r="P137">
            <v>170000</v>
          </cell>
          <cell r="Q137">
            <v>7500</v>
          </cell>
          <cell r="R137">
            <v>0</v>
          </cell>
          <cell r="S137">
            <v>0</v>
          </cell>
          <cell r="T137">
            <v>0</v>
          </cell>
          <cell r="U137">
            <v>0</v>
          </cell>
          <cell r="V137">
            <v>0</v>
          </cell>
          <cell r="W137">
            <v>0</v>
          </cell>
        </row>
        <row r="138">
          <cell r="A138">
            <v>131</v>
          </cell>
          <cell r="C138" t="str">
            <v>(4)</v>
          </cell>
          <cell r="E138" t="str">
            <v>多機能電話機</v>
          </cell>
          <cell r="F138">
            <v>50000</v>
          </cell>
          <cell r="G138">
            <v>2500</v>
          </cell>
          <cell r="H138">
            <v>50000</v>
          </cell>
          <cell r="I138">
            <v>2500</v>
          </cell>
          <cell r="J138">
            <v>50000</v>
          </cell>
          <cell r="K138">
            <v>2500</v>
          </cell>
          <cell r="L138">
            <v>50000</v>
          </cell>
          <cell r="M138">
            <v>2500</v>
          </cell>
          <cell r="N138">
            <v>50000</v>
          </cell>
          <cell r="O138">
            <v>2500</v>
          </cell>
          <cell r="P138">
            <v>50000</v>
          </cell>
          <cell r="Q138">
            <v>2500</v>
          </cell>
          <cell r="R138">
            <v>0</v>
          </cell>
          <cell r="S138">
            <v>0</v>
          </cell>
          <cell r="T138">
            <v>0</v>
          </cell>
          <cell r="U138">
            <v>0</v>
          </cell>
          <cell r="V138">
            <v>0</v>
          </cell>
          <cell r="W138">
            <v>0</v>
          </cell>
        </row>
        <row r="139">
          <cell r="A139">
            <v>132</v>
          </cell>
          <cell r="C139" t="str">
            <v>(5)</v>
          </cell>
          <cell r="E139" t="str">
            <v>表示盤</v>
          </cell>
          <cell r="F139">
            <v>980000</v>
          </cell>
          <cell r="G139">
            <v>45000</v>
          </cell>
          <cell r="H139">
            <v>980000</v>
          </cell>
          <cell r="I139">
            <v>45000</v>
          </cell>
          <cell r="J139">
            <v>980000</v>
          </cell>
          <cell r="K139">
            <v>45000</v>
          </cell>
          <cell r="L139">
            <v>980000</v>
          </cell>
          <cell r="M139">
            <v>45000</v>
          </cell>
          <cell r="N139">
            <v>980000</v>
          </cell>
          <cell r="O139">
            <v>45000</v>
          </cell>
          <cell r="P139">
            <v>980000</v>
          </cell>
          <cell r="Q139">
            <v>45000</v>
          </cell>
          <cell r="R139">
            <v>0</v>
          </cell>
          <cell r="S139">
            <v>0</v>
          </cell>
          <cell r="T139">
            <v>0</v>
          </cell>
          <cell r="U139">
            <v>0</v>
          </cell>
          <cell r="V139">
            <v>0</v>
          </cell>
          <cell r="W139">
            <v>0</v>
          </cell>
        </row>
        <row r="140">
          <cell r="A140">
            <v>133</v>
          </cell>
          <cell r="B140" t="str">
            <v>30</v>
          </cell>
          <cell r="E140" t="str">
            <v>無線接続GW装置</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row>
        <row r="141">
          <cell r="A141">
            <v>134</v>
          </cell>
          <cell r="B141" t="str">
            <v>31</v>
          </cell>
          <cell r="E141" t="str">
            <v>庁内放送設備</v>
          </cell>
        </row>
        <row r="142">
          <cell r="A142">
            <v>135</v>
          </cell>
          <cell r="C142" t="str">
            <v>(1)</v>
          </cell>
          <cell r="E142" t="str">
            <v>アンプ
(指令センター用)</v>
          </cell>
          <cell r="F142">
            <v>150000</v>
          </cell>
          <cell r="G142">
            <v>6500</v>
          </cell>
          <cell r="H142">
            <v>150000</v>
          </cell>
          <cell r="I142">
            <v>6500</v>
          </cell>
          <cell r="J142">
            <v>150000</v>
          </cell>
          <cell r="K142">
            <v>6500</v>
          </cell>
          <cell r="L142">
            <v>150000</v>
          </cell>
          <cell r="M142">
            <v>6500</v>
          </cell>
          <cell r="N142">
            <v>150000</v>
          </cell>
          <cell r="O142">
            <v>6500</v>
          </cell>
          <cell r="P142">
            <v>150000</v>
          </cell>
          <cell r="Q142">
            <v>6500</v>
          </cell>
          <cell r="R142">
            <v>150000</v>
          </cell>
          <cell r="S142">
            <v>6500</v>
          </cell>
          <cell r="T142">
            <v>150000</v>
          </cell>
          <cell r="U142">
            <v>6500</v>
          </cell>
          <cell r="V142">
            <v>150000</v>
          </cell>
          <cell r="W142">
            <v>6500</v>
          </cell>
        </row>
        <row r="143">
          <cell r="A143">
            <v>136</v>
          </cell>
          <cell r="C143" t="str">
            <v>(2)</v>
          </cell>
          <cell r="E143" t="str">
            <v>アンプ
(本部・本署用)</v>
          </cell>
          <cell r="F143">
            <v>100000</v>
          </cell>
          <cell r="G143">
            <v>4000</v>
          </cell>
          <cell r="H143">
            <v>100000</v>
          </cell>
          <cell r="I143">
            <v>4000</v>
          </cell>
          <cell r="J143">
            <v>100000</v>
          </cell>
          <cell r="K143">
            <v>4000</v>
          </cell>
          <cell r="L143">
            <v>100000</v>
          </cell>
          <cell r="M143">
            <v>4000</v>
          </cell>
          <cell r="N143">
            <v>100000</v>
          </cell>
          <cell r="O143">
            <v>4000</v>
          </cell>
          <cell r="P143">
            <v>100000</v>
          </cell>
          <cell r="Q143">
            <v>4000</v>
          </cell>
          <cell r="R143">
            <v>100000</v>
          </cell>
          <cell r="S143">
            <v>4000</v>
          </cell>
          <cell r="T143">
            <v>100000</v>
          </cell>
          <cell r="U143">
            <v>4000</v>
          </cell>
          <cell r="V143">
            <v>100000</v>
          </cell>
          <cell r="W143">
            <v>4000</v>
          </cell>
        </row>
        <row r="144">
          <cell r="A144">
            <v>137</v>
          </cell>
          <cell r="C144" t="str">
            <v>(3)</v>
          </cell>
          <cell r="E144" t="str">
            <v>アンプ
(分署・出張所・派出所用)</v>
          </cell>
          <cell r="F144">
            <v>80000</v>
          </cell>
          <cell r="G144">
            <v>3000</v>
          </cell>
          <cell r="H144">
            <v>80000</v>
          </cell>
          <cell r="I144">
            <v>3000</v>
          </cell>
          <cell r="J144">
            <v>80000</v>
          </cell>
          <cell r="K144">
            <v>3000</v>
          </cell>
          <cell r="L144">
            <v>80000</v>
          </cell>
          <cell r="M144">
            <v>3000</v>
          </cell>
          <cell r="N144">
            <v>80000</v>
          </cell>
          <cell r="O144">
            <v>3000</v>
          </cell>
          <cell r="P144">
            <v>80000</v>
          </cell>
          <cell r="Q144">
            <v>3000</v>
          </cell>
          <cell r="R144">
            <v>80000</v>
          </cell>
          <cell r="S144">
            <v>3000</v>
          </cell>
          <cell r="T144">
            <v>80000</v>
          </cell>
          <cell r="U144">
            <v>3000</v>
          </cell>
          <cell r="V144">
            <v>80000</v>
          </cell>
          <cell r="W144">
            <v>3000</v>
          </cell>
        </row>
        <row r="145">
          <cell r="A145">
            <v>138</v>
          </cell>
          <cell r="B145" t="str">
            <v>32</v>
          </cell>
          <cell r="E145" t="str">
            <v>防災行政無線集中制御装置</v>
          </cell>
        </row>
        <row r="146">
          <cell r="A146">
            <v>139</v>
          </cell>
          <cell r="C146" t="str">
            <v>(1)</v>
          </cell>
          <cell r="E146" t="str">
            <v>防災行政無線集中制御装置</v>
          </cell>
          <cell r="F146">
            <v>29720000</v>
          </cell>
          <cell r="G146">
            <v>1350000</v>
          </cell>
          <cell r="H146">
            <v>29720000</v>
          </cell>
          <cell r="I146">
            <v>1350000</v>
          </cell>
          <cell r="J146">
            <v>0</v>
          </cell>
          <cell r="K146">
            <v>0</v>
          </cell>
          <cell r="L146">
            <v>0</v>
          </cell>
          <cell r="M146">
            <v>0</v>
          </cell>
          <cell r="N146">
            <v>29720000</v>
          </cell>
          <cell r="O146">
            <v>1350000</v>
          </cell>
          <cell r="P146">
            <v>29720000</v>
          </cell>
          <cell r="Q146">
            <v>1350000</v>
          </cell>
          <cell r="R146">
            <v>0</v>
          </cell>
          <cell r="S146">
            <v>0</v>
          </cell>
          <cell r="T146">
            <v>29720000</v>
          </cell>
          <cell r="U146">
            <v>1350000</v>
          </cell>
          <cell r="V146">
            <v>0</v>
          </cell>
          <cell r="W146">
            <v>0</v>
          </cell>
        </row>
        <row r="147">
          <cell r="A147">
            <v>140</v>
          </cell>
          <cell r="C147" t="str">
            <v>(2)</v>
          </cell>
          <cell r="E147" t="str">
            <v>中継装置</v>
          </cell>
          <cell r="F147">
            <v>1470000</v>
          </cell>
          <cell r="G147">
            <v>67500</v>
          </cell>
          <cell r="H147">
            <v>1470000</v>
          </cell>
          <cell r="I147">
            <v>67500</v>
          </cell>
          <cell r="J147">
            <v>0</v>
          </cell>
          <cell r="K147">
            <v>0</v>
          </cell>
          <cell r="L147">
            <v>0</v>
          </cell>
          <cell r="M147">
            <v>0</v>
          </cell>
          <cell r="N147">
            <v>1470000</v>
          </cell>
          <cell r="O147">
            <v>67500</v>
          </cell>
          <cell r="P147">
            <v>1470000</v>
          </cell>
          <cell r="Q147">
            <v>67500</v>
          </cell>
          <cell r="R147">
            <v>0</v>
          </cell>
          <cell r="S147">
            <v>0</v>
          </cell>
          <cell r="T147">
            <v>1470000</v>
          </cell>
          <cell r="U147">
            <v>67500</v>
          </cell>
          <cell r="V147">
            <v>0</v>
          </cell>
          <cell r="W147">
            <v>0</v>
          </cell>
        </row>
        <row r="148">
          <cell r="A148">
            <v>141</v>
          </cell>
          <cell r="B148" t="str">
            <v>33</v>
          </cell>
          <cell r="E148" t="str">
            <v>ケーブルテレビ接続装置</v>
          </cell>
          <cell r="F148">
            <v>1470000</v>
          </cell>
          <cell r="G148">
            <v>67500</v>
          </cell>
          <cell r="H148">
            <v>1470000</v>
          </cell>
          <cell r="I148">
            <v>67500</v>
          </cell>
          <cell r="J148">
            <v>0</v>
          </cell>
          <cell r="K148">
            <v>0</v>
          </cell>
          <cell r="L148">
            <v>0</v>
          </cell>
          <cell r="M148">
            <v>0</v>
          </cell>
          <cell r="N148">
            <v>1470000</v>
          </cell>
          <cell r="O148">
            <v>67500</v>
          </cell>
          <cell r="P148">
            <v>1470000</v>
          </cell>
          <cell r="Q148">
            <v>67500</v>
          </cell>
          <cell r="R148">
            <v>0</v>
          </cell>
          <cell r="S148">
            <v>0</v>
          </cell>
          <cell r="T148">
            <v>1470000</v>
          </cell>
          <cell r="U148">
            <v>67500</v>
          </cell>
          <cell r="V148">
            <v>0</v>
          </cell>
          <cell r="W148">
            <v>0</v>
          </cell>
        </row>
        <row r="149">
          <cell r="A149">
            <v>142</v>
          </cell>
          <cell r="B149" t="str">
            <v>34</v>
          </cell>
          <cell r="E149" t="str">
            <v>駆け込み通報装置</v>
          </cell>
          <cell r="F149">
            <v>310000</v>
          </cell>
          <cell r="G149">
            <v>13500</v>
          </cell>
          <cell r="H149">
            <v>310000</v>
          </cell>
          <cell r="I149">
            <v>13500</v>
          </cell>
          <cell r="J149">
            <v>310000</v>
          </cell>
          <cell r="K149">
            <v>13500</v>
          </cell>
          <cell r="L149">
            <v>310000</v>
          </cell>
          <cell r="M149">
            <v>13500</v>
          </cell>
          <cell r="N149">
            <v>310000</v>
          </cell>
          <cell r="O149">
            <v>13500</v>
          </cell>
          <cell r="P149">
            <v>310000</v>
          </cell>
          <cell r="Q149">
            <v>13500</v>
          </cell>
          <cell r="R149">
            <v>310000</v>
          </cell>
          <cell r="S149">
            <v>13500</v>
          </cell>
          <cell r="T149">
            <v>310000</v>
          </cell>
          <cell r="U149">
            <v>13500</v>
          </cell>
          <cell r="V149">
            <v>310000</v>
          </cell>
          <cell r="W149">
            <v>13500</v>
          </cell>
        </row>
        <row r="150">
          <cell r="A150">
            <v>143</v>
          </cell>
          <cell r="B150" t="str">
            <v>35</v>
          </cell>
          <cell r="E150" t="str">
            <v>デジタル無線設備</v>
          </cell>
        </row>
        <row r="151">
          <cell r="A151">
            <v>144</v>
          </cell>
          <cell r="C151" t="str">
            <v>(1)</v>
          </cell>
          <cell r="E151" t="str">
            <v>指令センター用設備</v>
          </cell>
        </row>
        <row r="152">
          <cell r="A152">
            <v>145</v>
          </cell>
          <cell r="D152" t="str">
            <v>ア</v>
          </cell>
          <cell r="E152" t="str">
            <v>無線回線制御装置</v>
          </cell>
          <cell r="F152">
            <v>88000000</v>
          </cell>
          <cell r="G152">
            <v>4000000</v>
          </cell>
          <cell r="H152">
            <v>88000000</v>
          </cell>
          <cell r="I152">
            <v>4000000</v>
          </cell>
          <cell r="J152">
            <v>88000000</v>
          </cell>
          <cell r="K152">
            <v>4000000</v>
          </cell>
          <cell r="L152">
            <v>88000000</v>
          </cell>
          <cell r="M152">
            <v>4000000</v>
          </cell>
          <cell r="N152">
            <v>88000000</v>
          </cell>
          <cell r="O152">
            <v>4000000</v>
          </cell>
          <cell r="P152">
            <v>88000000</v>
          </cell>
          <cell r="Q152">
            <v>4000000</v>
          </cell>
          <cell r="R152">
            <v>88000000</v>
          </cell>
          <cell r="S152">
            <v>4000000</v>
          </cell>
          <cell r="T152">
            <v>88000000</v>
          </cell>
          <cell r="U152">
            <v>4000000</v>
          </cell>
          <cell r="V152">
            <v>88000000</v>
          </cell>
          <cell r="W152">
            <v>4000000</v>
          </cell>
        </row>
        <row r="153">
          <cell r="A153">
            <v>146</v>
          </cell>
          <cell r="D153" t="str">
            <v>イ</v>
          </cell>
          <cell r="E153" t="str">
            <v>遠隔制御装置</v>
          </cell>
          <cell r="F153">
            <v>1660000</v>
          </cell>
          <cell r="G153">
            <v>75000</v>
          </cell>
          <cell r="H153">
            <v>1660000</v>
          </cell>
          <cell r="I153">
            <v>75000</v>
          </cell>
          <cell r="J153">
            <v>1660000</v>
          </cell>
          <cell r="K153">
            <v>75000</v>
          </cell>
          <cell r="L153">
            <v>1660000</v>
          </cell>
          <cell r="M153">
            <v>75000</v>
          </cell>
          <cell r="N153">
            <v>1660000</v>
          </cell>
          <cell r="O153">
            <v>75000</v>
          </cell>
          <cell r="P153">
            <v>1660000</v>
          </cell>
          <cell r="Q153">
            <v>75000</v>
          </cell>
          <cell r="R153">
            <v>1660000</v>
          </cell>
          <cell r="S153">
            <v>75000</v>
          </cell>
          <cell r="T153">
            <v>1660000</v>
          </cell>
          <cell r="U153">
            <v>75000</v>
          </cell>
          <cell r="V153">
            <v>1660000</v>
          </cell>
          <cell r="W153">
            <v>75000</v>
          </cell>
        </row>
        <row r="154">
          <cell r="A154">
            <v>147</v>
          </cell>
          <cell r="D154" t="str">
            <v>ウ</v>
          </cell>
          <cell r="E154" t="str">
            <v>管理監視制御卓</v>
          </cell>
          <cell r="F154">
            <v>8800000</v>
          </cell>
          <cell r="G154">
            <v>400000</v>
          </cell>
          <cell r="H154">
            <v>8800000</v>
          </cell>
          <cell r="I154">
            <v>400000</v>
          </cell>
          <cell r="J154">
            <v>8800000</v>
          </cell>
          <cell r="K154">
            <v>400000</v>
          </cell>
          <cell r="L154">
            <v>8800000</v>
          </cell>
          <cell r="M154">
            <v>400000</v>
          </cell>
          <cell r="N154">
            <v>8800000</v>
          </cell>
          <cell r="O154">
            <v>400000</v>
          </cell>
          <cell r="P154">
            <v>8800000</v>
          </cell>
          <cell r="Q154">
            <v>400000</v>
          </cell>
          <cell r="R154">
            <v>8800000</v>
          </cell>
          <cell r="S154">
            <v>400000</v>
          </cell>
          <cell r="T154">
            <v>8800000</v>
          </cell>
          <cell r="U154">
            <v>400000</v>
          </cell>
          <cell r="V154">
            <v>8800000</v>
          </cell>
          <cell r="W154">
            <v>400000</v>
          </cell>
        </row>
        <row r="155">
          <cell r="A155">
            <v>148</v>
          </cell>
          <cell r="D155" t="str">
            <v>エ</v>
          </cell>
          <cell r="E155" t="str">
            <v>ネットワーク装置
(指令センター用)</v>
          </cell>
          <cell r="F155">
            <v>3320000</v>
          </cell>
          <cell r="G155">
            <v>150000</v>
          </cell>
          <cell r="H155">
            <v>3320000</v>
          </cell>
          <cell r="I155">
            <v>150000</v>
          </cell>
          <cell r="J155">
            <v>3320000</v>
          </cell>
          <cell r="K155">
            <v>150000</v>
          </cell>
          <cell r="L155">
            <v>3320000</v>
          </cell>
          <cell r="M155">
            <v>150000</v>
          </cell>
          <cell r="N155">
            <v>3320000</v>
          </cell>
          <cell r="O155">
            <v>150000</v>
          </cell>
          <cell r="P155">
            <v>3320000</v>
          </cell>
          <cell r="Q155">
            <v>150000</v>
          </cell>
          <cell r="R155">
            <v>3320000</v>
          </cell>
          <cell r="S155">
            <v>150000</v>
          </cell>
          <cell r="T155">
            <v>3320000</v>
          </cell>
          <cell r="U155">
            <v>150000</v>
          </cell>
          <cell r="V155">
            <v>3320000</v>
          </cell>
          <cell r="W155">
            <v>150000</v>
          </cell>
        </row>
        <row r="156">
          <cell r="A156">
            <v>149</v>
          </cell>
          <cell r="D156" t="str">
            <v>オ</v>
          </cell>
          <cell r="E156" t="str">
            <v>直流電源装置
(指令センター用)</v>
          </cell>
          <cell r="F156">
            <v>19260000</v>
          </cell>
          <cell r="G156">
            <v>875000</v>
          </cell>
          <cell r="H156">
            <v>19260000</v>
          </cell>
          <cell r="I156">
            <v>875000</v>
          </cell>
          <cell r="J156">
            <v>19260000</v>
          </cell>
          <cell r="K156">
            <v>875000</v>
          </cell>
          <cell r="L156">
            <v>19260000</v>
          </cell>
          <cell r="M156">
            <v>875000</v>
          </cell>
          <cell r="N156">
            <v>19260000</v>
          </cell>
          <cell r="O156">
            <v>875000</v>
          </cell>
          <cell r="P156">
            <v>19260000</v>
          </cell>
          <cell r="Q156">
            <v>875000</v>
          </cell>
          <cell r="R156">
            <v>19260000</v>
          </cell>
          <cell r="S156">
            <v>875000</v>
          </cell>
          <cell r="T156">
            <v>19260000</v>
          </cell>
          <cell r="U156">
            <v>875000</v>
          </cell>
          <cell r="V156">
            <v>19260000</v>
          </cell>
          <cell r="W156">
            <v>875000</v>
          </cell>
        </row>
        <row r="157">
          <cell r="A157">
            <v>150</v>
          </cell>
          <cell r="D157" t="str">
            <v>カ</v>
          </cell>
          <cell r="E157" t="str">
            <v>無停電電源装置
(指令センター用)</v>
          </cell>
          <cell r="F157">
            <v>28600000</v>
          </cell>
          <cell r="G157">
            <v>1300000</v>
          </cell>
          <cell r="H157">
            <v>28600000</v>
          </cell>
          <cell r="I157">
            <v>1300000</v>
          </cell>
          <cell r="J157">
            <v>28600000</v>
          </cell>
          <cell r="K157">
            <v>1300000</v>
          </cell>
          <cell r="L157">
            <v>28600000</v>
          </cell>
          <cell r="M157">
            <v>1300000</v>
          </cell>
          <cell r="N157">
            <v>28600000</v>
          </cell>
          <cell r="O157">
            <v>1300000</v>
          </cell>
          <cell r="P157">
            <v>28600000</v>
          </cell>
          <cell r="Q157">
            <v>1300000</v>
          </cell>
          <cell r="R157">
            <v>28600000</v>
          </cell>
          <cell r="S157">
            <v>1300000</v>
          </cell>
          <cell r="T157">
            <v>28600000</v>
          </cell>
          <cell r="U157">
            <v>1300000</v>
          </cell>
          <cell r="V157">
            <v>28600000</v>
          </cell>
          <cell r="W157">
            <v>1300000</v>
          </cell>
        </row>
        <row r="158">
          <cell r="A158">
            <v>151</v>
          </cell>
          <cell r="C158" t="str">
            <v>(2)</v>
          </cell>
          <cell r="E158" t="str">
            <v>基地局用設備</v>
          </cell>
        </row>
        <row r="159">
          <cell r="A159">
            <v>152</v>
          </cell>
          <cell r="D159" t="str">
            <v>ア</v>
          </cell>
          <cell r="E159" t="str">
            <v>基地局無線装置Ⅰ</v>
          </cell>
          <cell r="F159">
            <v>44340000</v>
          </cell>
          <cell r="G159">
            <v>2015000</v>
          </cell>
          <cell r="H159">
            <v>44340000</v>
          </cell>
          <cell r="I159">
            <v>2015000</v>
          </cell>
          <cell r="J159">
            <v>44340000</v>
          </cell>
          <cell r="K159">
            <v>2015000</v>
          </cell>
          <cell r="L159">
            <v>44340000</v>
          </cell>
          <cell r="M159">
            <v>2015000</v>
          </cell>
          <cell r="N159">
            <v>44340000</v>
          </cell>
          <cell r="O159">
            <v>2015000</v>
          </cell>
          <cell r="P159">
            <v>44340000</v>
          </cell>
          <cell r="Q159">
            <v>2015000</v>
          </cell>
          <cell r="R159">
            <v>0</v>
          </cell>
          <cell r="S159">
            <v>0</v>
          </cell>
          <cell r="T159">
            <v>0</v>
          </cell>
          <cell r="U159">
            <v>0</v>
          </cell>
          <cell r="V159">
            <v>44340000</v>
          </cell>
          <cell r="W159">
            <v>2015000</v>
          </cell>
        </row>
        <row r="160">
          <cell r="A160">
            <v>153</v>
          </cell>
          <cell r="D160" t="str">
            <v>イ</v>
          </cell>
          <cell r="E160" t="str">
            <v>基地局無線装置Ⅱ</v>
          </cell>
          <cell r="F160">
            <v>48400000</v>
          </cell>
          <cell r="G160">
            <v>2200000</v>
          </cell>
          <cell r="H160">
            <v>48400000</v>
          </cell>
          <cell r="I160">
            <v>2200000</v>
          </cell>
          <cell r="J160">
            <v>48400000</v>
          </cell>
          <cell r="K160">
            <v>2200000</v>
          </cell>
          <cell r="L160">
            <v>48400000</v>
          </cell>
          <cell r="M160">
            <v>2200000</v>
          </cell>
          <cell r="N160">
            <v>48400000</v>
          </cell>
          <cell r="O160">
            <v>2200000</v>
          </cell>
          <cell r="P160">
            <v>48400000</v>
          </cell>
          <cell r="Q160">
            <v>2200000</v>
          </cell>
          <cell r="R160">
            <v>0</v>
          </cell>
          <cell r="S160">
            <v>0</v>
          </cell>
          <cell r="T160">
            <v>48400000</v>
          </cell>
          <cell r="U160">
            <v>2200000</v>
          </cell>
          <cell r="V160">
            <v>0</v>
          </cell>
          <cell r="W160">
            <v>0</v>
          </cell>
        </row>
        <row r="161">
          <cell r="A161">
            <v>154</v>
          </cell>
          <cell r="D161" t="str">
            <v>ウ</v>
          </cell>
          <cell r="E161" t="str">
            <v>基地局無線装置Ⅲ</v>
          </cell>
          <cell r="F161">
            <v>55000000</v>
          </cell>
          <cell r="G161">
            <v>2500000</v>
          </cell>
          <cell r="H161">
            <v>55000000</v>
          </cell>
          <cell r="I161">
            <v>2500000</v>
          </cell>
          <cell r="J161">
            <v>55000000</v>
          </cell>
          <cell r="K161">
            <v>2500000</v>
          </cell>
          <cell r="L161">
            <v>55000000</v>
          </cell>
          <cell r="M161">
            <v>2500000</v>
          </cell>
          <cell r="N161">
            <v>0</v>
          </cell>
          <cell r="O161">
            <v>0</v>
          </cell>
          <cell r="P161">
            <v>0</v>
          </cell>
          <cell r="Q161">
            <v>0</v>
          </cell>
          <cell r="R161">
            <v>55000000</v>
          </cell>
          <cell r="S161">
            <v>2500000</v>
          </cell>
          <cell r="T161">
            <v>0</v>
          </cell>
          <cell r="U161">
            <v>0</v>
          </cell>
          <cell r="V161">
            <v>0</v>
          </cell>
          <cell r="W161">
            <v>0</v>
          </cell>
        </row>
        <row r="162">
          <cell r="A162">
            <v>155</v>
          </cell>
          <cell r="D162" t="str">
            <v>エ</v>
          </cell>
          <cell r="E162" t="str">
            <v>ネットワーク装置
(基地局用)</v>
          </cell>
          <cell r="F162">
            <v>680000</v>
          </cell>
          <cell r="G162">
            <v>30000</v>
          </cell>
          <cell r="H162">
            <v>680000</v>
          </cell>
          <cell r="I162">
            <v>30000</v>
          </cell>
          <cell r="J162">
            <v>680000</v>
          </cell>
          <cell r="K162">
            <v>30000</v>
          </cell>
          <cell r="L162">
            <v>680000</v>
          </cell>
          <cell r="M162">
            <v>30000</v>
          </cell>
          <cell r="N162">
            <v>680000</v>
          </cell>
          <cell r="O162">
            <v>30000</v>
          </cell>
          <cell r="P162">
            <v>680000</v>
          </cell>
          <cell r="Q162">
            <v>30000</v>
          </cell>
          <cell r="R162">
            <v>680000</v>
          </cell>
          <cell r="S162">
            <v>30000</v>
          </cell>
          <cell r="T162">
            <v>680000</v>
          </cell>
          <cell r="U162">
            <v>30000</v>
          </cell>
          <cell r="V162">
            <v>680000</v>
          </cell>
          <cell r="W162">
            <v>30000</v>
          </cell>
        </row>
        <row r="163">
          <cell r="A163">
            <v>156</v>
          </cell>
          <cell r="D163" t="str">
            <v>オ</v>
          </cell>
          <cell r="E163" t="str">
            <v>直流電源装置
(基地局用)</v>
          </cell>
          <cell r="F163">
            <v>4400000</v>
          </cell>
          <cell r="G163">
            <v>200000</v>
          </cell>
          <cell r="H163">
            <v>4400000</v>
          </cell>
          <cell r="I163">
            <v>200000</v>
          </cell>
          <cell r="J163">
            <v>4400000</v>
          </cell>
          <cell r="K163">
            <v>200000</v>
          </cell>
          <cell r="L163">
            <v>4400000</v>
          </cell>
          <cell r="M163">
            <v>200000</v>
          </cell>
          <cell r="N163">
            <v>4400000</v>
          </cell>
          <cell r="O163">
            <v>200000</v>
          </cell>
          <cell r="P163">
            <v>4400000</v>
          </cell>
          <cell r="Q163">
            <v>200000</v>
          </cell>
          <cell r="R163">
            <v>4400000</v>
          </cell>
          <cell r="S163">
            <v>200000</v>
          </cell>
          <cell r="T163">
            <v>4400000</v>
          </cell>
          <cell r="U163">
            <v>200000</v>
          </cell>
          <cell r="V163">
            <v>4400000</v>
          </cell>
          <cell r="W163">
            <v>200000</v>
          </cell>
        </row>
        <row r="164">
          <cell r="A164">
            <v>157</v>
          </cell>
          <cell r="D164" t="str">
            <v>カ</v>
          </cell>
          <cell r="E164" t="str">
            <v>無停電電源装置
(基地局用)</v>
          </cell>
          <cell r="F164">
            <v>780000</v>
          </cell>
          <cell r="G164">
            <v>35000</v>
          </cell>
          <cell r="H164">
            <v>780000</v>
          </cell>
          <cell r="I164">
            <v>35000</v>
          </cell>
          <cell r="J164">
            <v>780000</v>
          </cell>
          <cell r="K164">
            <v>35000</v>
          </cell>
          <cell r="L164">
            <v>780000</v>
          </cell>
          <cell r="M164">
            <v>35000</v>
          </cell>
          <cell r="N164">
            <v>780000</v>
          </cell>
          <cell r="O164">
            <v>35000</v>
          </cell>
          <cell r="P164">
            <v>780000</v>
          </cell>
          <cell r="Q164">
            <v>35000</v>
          </cell>
          <cell r="R164">
            <v>780000</v>
          </cell>
          <cell r="S164">
            <v>35000</v>
          </cell>
          <cell r="T164">
            <v>780000</v>
          </cell>
          <cell r="U164">
            <v>35000</v>
          </cell>
          <cell r="V164">
            <v>780000</v>
          </cell>
          <cell r="W164">
            <v>35000</v>
          </cell>
        </row>
        <row r="165">
          <cell r="A165">
            <v>158</v>
          </cell>
          <cell r="C165" t="str">
            <v>(3)</v>
          </cell>
          <cell r="E165" t="str">
            <v>移動局設備</v>
          </cell>
        </row>
        <row r="166">
          <cell r="A166">
            <v>159</v>
          </cell>
          <cell r="D166" t="str">
            <v>ア</v>
          </cell>
          <cell r="E166" t="str">
            <v>車載型移動局無線装置</v>
          </cell>
          <cell r="F166">
            <v>1610000</v>
          </cell>
          <cell r="G166">
            <v>72500</v>
          </cell>
          <cell r="H166">
            <v>1610000</v>
          </cell>
          <cell r="I166">
            <v>72500</v>
          </cell>
          <cell r="J166">
            <v>1610000</v>
          </cell>
          <cell r="K166">
            <v>72500</v>
          </cell>
          <cell r="L166">
            <v>1610000</v>
          </cell>
          <cell r="M166">
            <v>72500</v>
          </cell>
          <cell r="N166">
            <v>1610000</v>
          </cell>
          <cell r="O166">
            <v>72500</v>
          </cell>
          <cell r="P166">
            <v>1610000</v>
          </cell>
          <cell r="Q166">
            <v>72500</v>
          </cell>
          <cell r="R166">
            <v>1610000</v>
          </cell>
          <cell r="S166">
            <v>72500</v>
          </cell>
          <cell r="T166">
            <v>1610000</v>
          </cell>
          <cell r="U166">
            <v>72500</v>
          </cell>
          <cell r="V166">
            <v>1610000</v>
          </cell>
          <cell r="W166">
            <v>72500</v>
          </cell>
        </row>
        <row r="167">
          <cell r="A167">
            <v>160</v>
          </cell>
          <cell r="D167" t="str">
            <v>イ</v>
          </cell>
          <cell r="E167" t="str">
            <v>可搬型移動局無線装置</v>
          </cell>
          <cell r="F167">
            <v>3460000</v>
          </cell>
          <cell r="G167">
            <v>157000</v>
          </cell>
          <cell r="H167">
            <v>3460000</v>
          </cell>
          <cell r="I167">
            <v>157000</v>
          </cell>
          <cell r="J167">
            <v>3460000</v>
          </cell>
          <cell r="K167">
            <v>157000</v>
          </cell>
          <cell r="L167">
            <v>3460000</v>
          </cell>
          <cell r="M167">
            <v>157000</v>
          </cell>
          <cell r="N167">
            <v>3460000</v>
          </cell>
          <cell r="O167">
            <v>157000</v>
          </cell>
          <cell r="P167">
            <v>3460000</v>
          </cell>
          <cell r="Q167">
            <v>157000</v>
          </cell>
          <cell r="R167">
            <v>3460000</v>
          </cell>
          <cell r="S167">
            <v>157000</v>
          </cell>
          <cell r="T167">
            <v>3460000</v>
          </cell>
          <cell r="U167">
            <v>157000</v>
          </cell>
          <cell r="V167">
            <v>3460000</v>
          </cell>
          <cell r="W167">
            <v>157000</v>
          </cell>
        </row>
        <row r="168">
          <cell r="A168">
            <v>161</v>
          </cell>
          <cell r="D168" t="str">
            <v>ウ</v>
          </cell>
          <cell r="E168" t="str">
            <v>携帯型移動局無線装置</v>
          </cell>
          <cell r="F168">
            <v>490000</v>
          </cell>
          <cell r="G168">
            <v>22500</v>
          </cell>
          <cell r="H168">
            <v>490000</v>
          </cell>
          <cell r="I168">
            <v>22500</v>
          </cell>
          <cell r="J168">
            <v>490000</v>
          </cell>
          <cell r="K168">
            <v>22500</v>
          </cell>
          <cell r="L168">
            <v>490000</v>
          </cell>
          <cell r="M168">
            <v>22500</v>
          </cell>
          <cell r="N168">
            <v>490000</v>
          </cell>
          <cell r="O168">
            <v>22500</v>
          </cell>
          <cell r="P168">
            <v>490000</v>
          </cell>
          <cell r="Q168">
            <v>22500</v>
          </cell>
          <cell r="R168">
            <v>490000</v>
          </cell>
          <cell r="S168">
            <v>22500</v>
          </cell>
          <cell r="T168">
            <v>490000</v>
          </cell>
          <cell r="U168">
            <v>22500</v>
          </cell>
          <cell r="V168">
            <v>490000</v>
          </cell>
          <cell r="W168">
            <v>22500</v>
          </cell>
        </row>
        <row r="169">
          <cell r="A169">
            <v>162</v>
          </cell>
          <cell r="B169" t="str">
            <v>36</v>
          </cell>
          <cell r="E169" t="str">
            <v>IDF</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row>
        <row r="170">
          <cell r="A170">
            <v>163</v>
          </cell>
          <cell r="B170" t="str">
            <v>37</v>
          </cell>
          <cell r="E170" t="str">
            <v>MDF</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row>
        <row r="171">
          <cell r="A171">
            <v>164</v>
          </cell>
          <cell r="B171" t="str">
            <v>38</v>
          </cell>
          <cell r="E171" t="str">
            <v>付属品等</v>
          </cell>
        </row>
        <row r="172">
          <cell r="A172">
            <v>165</v>
          </cell>
          <cell r="C172" t="str">
            <v>(1)</v>
          </cell>
          <cell r="E172" t="str">
            <v>広報用DVD(10分版)</v>
          </cell>
          <cell r="F172">
            <v>4000000</v>
          </cell>
          <cell r="G172">
            <v>0</v>
          </cell>
          <cell r="H172">
            <v>4000000</v>
          </cell>
          <cell r="I172">
            <v>0</v>
          </cell>
          <cell r="J172">
            <v>4000000</v>
          </cell>
          <cell r="K172">
            <v>0</v>
          </cell>
          <cell r="L172">
            <v>4000000</v>
          </cell>
          <cell r="M172">
            <v>0</v>
          </cell>
          <cell r="N172">
            <v>4000000</v>
          </cell>
          <cell r="O172">
            <v>0</v>
          </cell>
          <cell r="P172">
            <v>4000000</v>
          </cell>
          <cell r="Q172">
            <v>0</v>
          </cell>
          <cell r="R172">
            <v>4000000</v>
          </cell>
          <cell r="S172">
            <v>0</v>
          </cell>
          <cell r="T172">
            <v>4000000</v>
          </cell>
          <cell r="U172">
            <v>0</v>
          </cell>
          <cell r="V172">
            <v>4000000</v>
          </cell>
          <cell r="W172">
            <v>0</v>
          </cell>
        </row>
        <row r="173">
          <cell r="A173">
            <v>166</v>
          </cell>
          <cell r="C173" t="str">
            <v>(2)</v>
          </cell>
          <cell r="E173" t="str">
            <v>広報用パンフレット</v>
          </cell>
          <cell r="F173">
            <v>2000000</v>
          </cell>
          <cell r="G173">
            <v>0</v>
          </cell>
          <cell r="H173">
            <v>2000000</v>
          </cell>
          <cell r="I173">
            <v>0</v>
          </cell>
          <cell r="J173">
            <v>2000000</v>
          </cell>
          <cell r="K173">
            <v>0</v>
          </cell>
          <cell r="L173">
            <v>2000000</v>
          </cell>
          <cell r="M173">
            <v>0</v>
          </cell>
          <cell r="N173">
            <v>2000000</v>
          </cell>
          <cell r="O173">
            <v>0</v>
          </cell>
          <cell r="P173">
            <v>2000000</v>
          </cell>
          <cell r="Q173">
            <v>0</v>
          </cell>
          <cell r="R173">
            <v>2000000</v>
          </cell>
          <cell r="S173">
            <v>0</v>
          </cell>
          <cell r="T173">
            <v>2000000</v>
          </cell>
          <cell r="U173">
            <v>0</v>
          </cell>
          <cell r="V173">
            <v>2000000</v>
          </cell>
          <cell r="W173">
            <v>0</v>
          </cell>
        </row>
        <row r="174">
          <cell r="A174">
            <v>167</v>
          </cell>
          <cell r="C174" t="str">
            <v>(3)</v>
          </cell>
          <cell r="E174" t="str">
            <v>指令台用椅子</v>
          </cell>
          <cell r="F174">
            <v>200000</v>
          </cell>
          <cell r="G174">
            <v>0</v>
          </cell>
          <cell r="H174">
            <v>200000</v>
          </cell>
          <cell r="I174">
            <v>0</v>
          </cell>
          <cell r="J174">
            <v>200000</v>
          </cell>
          <cell r="K174">
            <v>0</v>
          </cell>
          <cell r="L174">
            <v>200000</v>
          </cell>
          <cell r="M174">
            <v>0</v>
          </cell>
          <cell r="N174">
            <v>200000</v>
          </cell>
          <cell r="O174">
            <v>0</v>
          </cell>
          <cell r="P174">
            <v>200000</v>
          </cell>
          <cell r="Q174">
            <v>0</v>
          </cell>
          <cell r="R174">
            <v>200000</v>
          </cell>
          <cell r="S174">
            <v>0</v>
          </cell>
          <cell r="T174">
            <v>200000</v>
          </cell>
          <cell r="U174">
            <v>0</v>
          </cell>
          <cell r="V174">
            <v>200000</v>
          </cell>
          <cell r="W174">
            <v>0</v>
          </cell>
        </row>
        <row r="175">
          <cell r="A175">
            <v>168</v>
          </cell>
          <cell r="C175" t="str">
            <v>(4)</v>
          </cell>
          <cell r="E175" t="str">
            <v>事務用椅子</v>
          </cell>
          <cell r="F175">
            <v>50000</v>
          </cell>
          <cell r="G175">
            <v>0</v>
          </cell>
          <cell r="H175">
            <v>50000</v>
          </cell>
          <cell r="I175">
            <v>0</v>
          </cell>
          <cell r="J175">
            <v>50000</v>
          </cell>
          <cell r="K175">
            <v>0</v>
          </cell>
          <cell r="L175">
            <v>50000</v>
          </cell>
          <cell r="M175">
            <v>0</v>
          </cell>
          <cell r="N175">
            <v>50000</v>
          </cell>
          <cell r="O175">
            <v>0</v>
          </cell>
          <cell r="P175">
            <v>50000</v>
          </cell>
          <cell r="Q175">
            <v>0</v>
          </cell>
          <cell r="R175">
            <v>50000</v>
          </cell>
          <cell r="S175">
            <v>0</v>
          </cell>
          <cell r="T175">
            <v>50000</v>
          </cell>
          <cell r="U175">
            <v>0</v>
          </cell>
          <cell r="V175">
            <v>50000</v>
          </cell>
          <cell r="W175">
            <v>0</v>
          </cell>
        </row>
        <row r="176">
          <cell r="A176">
            <v>169</v>
          </cell>
          <cell r="C176" t="str">
            <v>(5)</v>
          </cell>
          <cell r="E176" t="str">
            <v>ヘッドセット</v>
          </cell>
          <cell r="F176">
            <v>50000</v>
          </cell>
          <cell r="G176">
            <v>0</v>
          </cell>
          <cell r="H176">
            <v>50000</v>
          </cell>
          <cell r="I176">
            <v>0</v>
          </cell>
          <cell r="J176">
            <v>50000</v>
          </cell>
          <cell r="K176">
            <v>0</v>
          </cell>
          <cell r="L176">
            <v>50000</v>
          </cell>
          <cell r="M176">
            <v>0</v>
          </cell>
          <cell r="N176">
            <v>50000</v>
          </cell>
          <cell r="O176">
            <v>0</v>
          </cell>
          <cell r="P176">
            <v>50000</v>
          </cell>
          <cell r="Q176">
            <v>0</v>
          </cell>
          <cell r="R176">
            <v>50000</v>
          </cell>
          <cell r="S176">
            <v>0</v>
          </cell>
          <cell r="T176">
            <v>50000</v>
          </cell>
          <cell r="U176">
            <v>0</v>
          </cell>
          <cell r="V176">
            <v>50000</v>
          </cell>
          <cell r="W176">
            <v>0</v>
          </cell>
        </row>
        <row r="177">
          <cell r="A177">
            <v>170</v>
          </cell>
          <cell r="C177" t="str">
            <v>(6)</v>
          </cell>
          <cell r="E177" t="str">
            <v>プリンタトナー(1年分)</v>
          </cell>
          <cell r="F177">
            <v>1800000</v>
          </cell>
          <cell r="G177">
            <v>0</v>
          </cell>
          <cell r="H177">
            <v>1800000</v>
          </cell>
          <cell r="I177">
            <v>0</v>
          </cell>
          <cell r="J177">
            <v>1800000</v>
          </cell>
          <cell r="K177">
            <v>0</v>
          </cell>
          <cell r="L177">
            <v>1800000</v>
          </cell>
          <cell r="M177">
            <v>0</v>
          </cell>
          <cell r="N177">
            <v>1800000</v>
          </cell>
          <cell r="O177">
            <v>0</v>
          </cell>
          <cell r="P177">
            <v>1800000</v>
          </cell>
          <cell r="Q177">
            <v>0</v>
          </cell>
          <cell r="R177">
            <v>1800000</v>
          </cell>
          <cell r="S177">
            <v>0</v>
          </cell>
          <cell r="T177">
            <v>1800000</v>
          </cell>
          <cell r="U177">
            <v>0</v>
          </cell>
          <cell r="V177">
            <v>1800000</v>
          </cell>
          <cell r="W177">
            <v>0</v>
          </cell>
        </row>
        <row r="178">
          <cell r="A178">
            <v>171</v>
          </cell>
          <cell r="C178" t="str">
            <v>(7)</v>
          </cell>
          <cell r="E178" t="str">
            <v>プリンタ用紙(1年分)</v>
          </cell>
          <cell r="F178">
            <v>80000</v>
          </cell>
          <cell r="G178">
            <v>0</v>
          </cell>
          <cell r="H178">
            <v>80000</v>
          </cell>
          <cell r="I178">
            <v>0</v>
          </cell>
          <cell r="J178">
            <v>80000</v>
          </cell>
          <cell r="K178">
            <v>0</v>
          </cell>
          <cell r="L178">
            <v>80000</v>
          </cell>
          <cell r="M178">
            <v>0</v>
          </cell>
          <cell r="N178">
            <v>80000</v>
          </cell>
          <cell r="O178">
            <v>0</v>
          </cell>
          <cell r="P178">
            <v>80000</v>
          </cell>
          <cell r="Q178">
            <v>0</v>
          </cell>
          <cell r="R178">
            <v>80000</v>
          </cell>
          <cell r="S178">
            <v>0</v>
          </cell>
          <cell r="T178">
            <v>80000</v>
          </cell>
          <cell r="U178">
            <v>0</v>
          </cell>
          <cell r="V178">
            <v>80000</v>
          </cell>
          <cell r="W178">
            <v>0</v>
          </cell>
        </row>
        <row r="179">
          <cell r="A179">
            <v>172</v>
          </cell>
          <cell r="C179" t="str">
            <v>(8)</v>
          </cell>
          <cell r="E179" t="str">
            <v>記録用メディア(1年分)</v>
          </cell>
          <cell r="F179">
            <v>50000</v>
          </cell>
          <cell r="G179">
            <v>0</v>
          </cell>
          <cell r="H179">
            <v>50000</v>
          </cell>
          <cell r="I179">
            <v>0</v>
          </cell>
          <cell r="J179">
            <v>50000</v>
          </cell>
          <cell r="K179">
            <v>0</v>
          </cell>
          <cell r="L179">
            <v>50000</v>
          </cell>
          <cell r="M179">
            <v>0</v>
          </cell>
          <cell r="N179">
            <v>50000</v>
          </cell>
          <cell r="O179">
            <v>0</v>
          </cell>
          <cell r="P179">
            <v>50000</v>
          </cell>
          <cell r="Q179">
            <v>0</v>
          </cell>
          <cell r="R179">
            <v>50000</v>
          </cell>
          <cell r="S179">
            <v>0</v>
          </cell>
          <cell r="T179">
            <v>50000</v>
          </cell>
          <cell r="U179">
            <v>0</v>
          </cell>
          <cell r="V179">
            <v>50000</v>
          </cell>
          <cell r="W179">
            <v>0</v>
          </cell>
        </row>
        <row r="180">
          <cell r="A180">
            <v>173</v>
          </cell>
          <cell r="C180" t="str">
            <v>(9)</v>
          </cell>
          <cell r="E180" t="str">
            <v>タッチペン</v>
          </cell>
          <cell r="F180">
            <v>1000</v>
          </cell>
          <cell r="G180">
            <v>0</v>
          </cell>
          <cell r="H180">
            <v>1000</v>
          </cell>
          <cell r="I180">
            <v>0</v>
          </cell>
          <cell r="J180">
            <v>1000</v>
          </cell>
          <cell r="K180">
            <v>0</v>
          </cell>
          <cell r="L180">
            <v>1000</v>
          </cell>
          <cell r="M180">
            <v>0</v>
          </cell>
          <cell r="N180">
            <v>1000</v>
          </cell>
          <cell r="O180">
            <v>0</v>
          </cell>
          <cell r="P180">
            <v>1000</v>
          </cell>
          <cell r="Q180">
            <v>0</v>
          </cell>
          <cell r="R180">
            <v>1000</v>
          </cell>
          <cell r="S180">
            <v>0</v>
          </cell>
          <cell r="T180">
            <v>1000</v>
          </cell>
          <cell r="U180">
            <v>0</v>
          </cell>
          <cell r="V180">
            <v>1000</v>
          </cell>
          <cell r="W180">
            <v>0</v>
          </cell>
        </row>
        <row r="181">
          <cell r="B181" t="str">
            <v>99</v>
          </cell>
          <cell r="E181" t="str">
            <v>地図ライセンス費用(参考)</v>
          </cell>
        </row>
        <row r="182">
          <cell r="A182">
            <v>901</v>
          </cell>
          <cell r="C182" t="str">
            <v>(1)</v>
          </cell>
          <cell r="E182" t="str">
            <v>大分市消防局用</v>
          </cell>
          <cell r="G182">
            <v>0</v>
          </cell>
          <cell r="I182">
            <v>6500000</v>
          </cell>
          <cell r="K182">
            <v>0</v>
          </cell>
          <cell r="M182">
            <v>0</v>
          </cell>
          <cell r="O182">
            <v>0</v>
          </cell>
          <cell r="Q182">
            <v>0</v>
          </cell>
          <cell r="S182">
            <v>0</v>
          </cell>
          <cell r="U182">
            <v>0</v>
          </cell>
          <cell r="W182">
            <v>0</v>
          </cell>
        </row>
        <row r="183">
          <cell r="A183">
            <v>902</v>
          </cell>
          <cell r="C183" t="str">
            <v>(2)</v>
          </cell>
          <cell r="E183" t="str">
            <v>別府市消防本部用</v>
          </cell>
          <cell r="G183">
            <v>0</v>
          </cell>
          <cell r="I183">
            <v>5000000</v>
          </cell>
          <cell r="K183">
            <v>0</v>
          </cell>
          <cell r="M183">
            <v>0</v>
          </cell>
          <cell r="O183">
            <v>0</v>
          </cell>
          <cell r="Q183">
            <v>0</v>
          </cell>
          <cell r="S183">
            <v>0</v>
          </cell>
          <cell r="U183">
            <v>0</v>
          </cell>
          <cell r="W183">
            <v>0</v>
          </cell>
        </row>
        <row r="184">
          <cell r="A184">
            <v>903</v>
          </cell>
          <cell r="C184" t="str">
            <v>(3)</v>
          </cell>
          <cell r="E184" t="str">
            <v>中津市消防本部用</v>
          </cell>
          <cell r="G184">
            <v>0</v>
          </cell>
          <cell r="I184">
            <v>5000000</v>
          </cell>
          <cell r="K184">
            <v>0</v>
          </cell>
          <cell r="M184">
            <v>0</v>
          </cell>
          <cell r="O184">
            <v>0</v>
          </cell>
          <cell r="Q184">
            <v>0</v>
          </cell>
          <cell r="S184">
            <v>0</v>
          </cell>
          <cell r="U184">
            <v>0</v>
          </cell>
          <cell r="W184">
            <v>0</v>
          </cell>
        </row>
        <row r="185">
          <cell r="A185">
            <v>904</v>
          </cell>
          <cell r="C185" t="str">
            <v>(4)</v>
          </cell>
          <cell r="E185" t="str">
            <v>佐伯市消防本部用</v>
          </cell>
          <cell r="G185">
            <v>0</v>
          </cell>
          <cell r="I185">
            <v>5000000</v>
          </cell>
          <cell r="K185">
            <v>0</v>
          </cell>
          <cell r="M185">
            <v>0</v>
          </cell>
          <cell r="O185">
            <v>0</v>
          </cell>
          <cell r="Q185">
            <v>0</v>
          </cell>
          <cell r="S185">
            <v>0</v>
          </cell>
          <cell r="U185">
            <v>0</v>
          </cell>
          <cell r="W185">
            <v>0</v>
          </cell>
        </row>
        <row r="186">
          <cell r="A186">
            <v>905</v>
          </cell>
          <cell r="C186" t="str">
            <v>(5)</v>
          </cell>
          <cell r="E186" t="str">
            <v>臼杵市消防本部用</v>
          </cell>
          <cell r="G186">
            <v>0</v>
          </cell>
          <cell r="I186">
            <v>5000000</v>
          </cell>
          <cell r="K186">
            <v>0</v>
          </cell>
          <cell r="M186">
            <v>0</v>
          </cell>
          <cell r="O186">
            <v>0</v>
          </cell>
          <cell r="Q186">
            <v>0</v>
          </cell>
          <cell r="S186">
            <v>0</v>
          </cell>
          <cell r="U186">
            <v>0</v>
          </cell>
          <cell r="W186">
            <v>0</v>
          </cell>
        </row>
        <row r="187">
          <cell r="A187">
            <v>906</v>
          </cell>
          <cell r="C187" t="str">
            <v>(6)</v>
          </cell>
          <cell r="E187" t="str">
            <v>津久見市消防本部用</v>
          </cell>
          <cell r="G187">
            <v>0</v>
          </cell>
          <cell r="I187">
            <v>5000000</v>
          </cell>
          <cell r="K187">
            <v>0</v>
          </cell>
          <cell r="M187">
            <v>0</v>
          </cell>
          <cell r="O187">
            <v>0</v>
          </cell>
          <cell r="Q187">
            <v>0</v>
          </cell>
          <cell r="S187">
            <v>0</v>
          </cell>
          <cell r="U187">
            <v>0</v>
          </cell>
          <cell r="W187">
            <v>0</v>
          </cell>
        </row>
        <row r="188">
          <cell r="A188">
            <v>907</v>
          </cell>
          <cell r="C188" t="str">
            <v>(7)</v>
          </cell>
          <cell r="E188" t="str">
            <v>竹田市消防本部用</v>
          </cell>
          <cell r="G188">
            <v>0</v>
          </cell>
          <cell r="I188">
            <v>5000000</v>
          </cell>
          <cell r="K188">
            <v>0</v>
          </cell>
          <cell r="M188">
            <v>0</v>
          </cell>
          <cell r="O188">
            <v>0</v>
          </cell>
          <cell r="Q188">
            <v>0</v>
          </cell>
          <cell r="S188">
            <v>0</v>
          </cell>
          <cell r="U188">
            <v>0</v>
          </cell>
          <cell r="W188">
            <v>0</v>
          </cell>
        </row>
        <row r="189">
          <cell r="A189">
            <v>908</v>
          </cell>
          <cell r="C189" t="str">
            <v>(8)</v>
          </cell>
          <cell r="E189" t="str">
            <v>豊後高田市消防本部用</v>
          </cell>
          <cell r="G189">
            <v>0</v>
          </cell>
          <cell r="I189">
            <v>5000000</v>
          </cell>
          <cell r="K189">
            <v>0</v>
          </cell>
          <cell r="M189">
            <v>0</v>
          </cell>
          <cell r="O189">
            <v>0</v>
          </cell>
          <cell r="Q189">
            <v>0</v>
          </cell>
          <cell r="S189">
            <v>0</v>
          </cell>
          <cell r="U189">
            <v>0</v>
          </cell>
          <cell r="W189">
            <v>0</v>
          </cell>
        </row>
        <row r="190">
          <cell r="A190">
            <v>909</v>
          </cell>
          <cell r="C190" t="str">
            <v>(9)</v>
          </cell>
          <cell r="E190" t="str">
            <v>宇佐市消防本部用</v>
          </cell>
          <cell r="G190">
            <v>0</v>
          </cell>
          <cell r="I190">
            <v>5000000</v>
          </cell>
          <cell r="K190">
            <v>0</v>
          </cell>
          <cell r="M190">
            <v>0</v>
          </cell>
          <cell r="O190">
            <v>0</v>
          </cell>
          <cell r="Q190">
            <v>0</v>
          </cell>
          <cell r="S190">
            <v>0</v>
          </cell>
          <cell r="U190">
            <v>0</v>
          </cell>
          <cell r="W190">
            <v>0</v>
          </cell>
        </row>
        <row r="191">
          <cell r="A191">
            <v>910</v>
          </cell>
          <cell r="C191" t="str">
            <v>(10)</v>
          </cell>
          <cell r="E191" t="str">
            <v>豊後大野市消防本部用</v>
          </cell>
          <cell r="G191">
            <v>0</v>
          </cell>
          <cell r="I191">
            <v>5000000</v>
          </cell>
          <cell r="K191">
            <v>0</v>
          </cell>
          <cell r="M191">
            <v>0</v>
          </cell>
          <cell r="O191">
            <v>0</v>
          </cell>
          <cell r="Q191">
            <v>0</v>
          </cell>
          <cell r="S191">
            <v>0</v>
          </cell>
          <cell r="U191">
            <v>0</v>
          </cell>
          <cell r="W191">
            <v>0</v>
          </cell>
        </row>
        <row r="192">
          <cell r="A192">
            <v>911</v>
          </cell>
          <cell r="C192" t="str">
            <v>(11)</v>
          </cell>
          <cell r="E192" t="str">
            <v>由布市消防本部用</v>
          </cell>
          <cell r="G192">
            <v>0</v>
          </cell>
          <cell r="I192">
            <v>5000000</v>
          </cell>
          <cell r="K192">
            <v>0</v>
          </cell>
          <cell r="M192">
            <v>0</v>
          </cell>
          <cell r="O192">
            <v>0</v>
          </cell>
          <cell r="Q192">
            <v>0</v>
          </cell>
          <cell r="S192">
            <v>0</v>
          </cell>
          <cell r="U192">
            <v>0</v>
          </cell>
          <cell r="W192">
            <v>0</v>
          </cell>
        </row>
        <row r="193">
          <cell r="A193">
            <v>912</v>
          </cell>
          <cell r="C193" t="str">
            <v>(12)</v>
          </cell>
          <cell r="E193" t="str">
            <v>国東市消防本部用</v>
          </cell>
          <cell r="G193">
            <v>0</v>
          </cell>
          <cell r="I193">
            <v>5000000</v>
          </cell>
          <cell r="K193">
            <v>0</v>
          </cell>
          <cell r="M193">
            <v>0</v>
          </cell>
          <cell r="O193">
            <v>0</v>
          </cell>
          <cell r="Q193">
            <v>0</v>
          </cell>
          <cell r="S193">
            <v>0</v>
          </cell>
          <cell r="U193">
            <v>0</v>
          </cell>
          <cell r="W193">
            <v>0</v>
          </cell>
        </row>
        <row r="194">
          <cell r="A194">
            <v>913</v>
          </cell>
          <cell r="C194" t="str">
            <v>(13)</v>
          </cell>
          <cell r="E194" t="str">
            <v>日田玖珠広域消防組合消防本部用</v>
          </cell>
          <cell r="G194">
            <v>0</v>
          </cell>
          <cell r="I194">
            <v>5000000</v>
          </cell>
          <cell r="K194">
            <v>0</v>
          </cell>
          <cell r="M194">
            <v>0</v>
          </cell>
          <cell r="O194">
            <v>0</v>
          </cell>
          <cell r="Q194">
            <v>0</v>
          </cell>
          <cell r="S194">
            <v>0</v>
          </cell>
          <cell r="U194">
            <v>0</v>
          </cell>
          <cell r="W194">
            <v>0</v>
          </cell>
        </row>
        <row r="195">
          <cell r="A195">
            <v>914</v>
          </cell>
          <cell r="C195" t="str">
            <v>(14)</v>
          </cell>
          <cell r="E195" t="str">
            <v>杵築速見消防組合消防本部用</v>
          </cell>
          <cell r="G195">
            <v>0</v>
          </cell>
          <cell r="I195">
            <v>5000000</v>
          </cell>
          <cell r="K195">
            <v>0</v>
          </cell>
          <cell r="M195">
            <v>0</v>
          </cell>
          <cell r="O195">
            <v>0</v>
          </cell>
          <cell r="Q195">
            <v>0</v>
          </cell>
          <cell r="S195">
            <v>0</v>
          </cell>
          <cell r="U195">
            <v>0</v>
          </cell>
          <cell r="W195">
            <v>0</v>
          </cell>
        </row>
      </sheetData>
      <sheetData sheetId="31">
        <row r="8">
          <cell r="A8">
            <v>1</v>
          </cell>
          <cell r="B8">
            <v>1</v>
          </cell>
          <cell r="E8" t="str">
            <v>指令装置</v>
          </cell>
        </row>
        <row r="9">
          <cell r="A9">
            <v>2</v>
          </cell>
          <cell r="C9" t="str">
            <v>(1)</v>
          </cell>
          <cell r="E9" t="str">
            <v>指令台</v>
          </cell>
          <cell r="F9">
            <v>7</v>
          </cell>
          <cell r="G9" t="str">
            <v>台</v>
          </cell>
          <cell r="H9">
            <v>6</v>
          </cell>
          <cell r="I9" t="str">
            <v>台</v>
          </cell>
          <cell r="J9">
            <v>5</v>
          </cell>
          <cell r="K9" t="str">
            <v>台</v>
          </cell>
          <cell r="L9">
            <v>5</v>
          </cell>
          <cell r="M9" t="str">
            <v>台</v>
          </cell>
          <cell r="N9">
            <v>3</v>
          </cell>
          <cell r="O9" t="str">
            <v>台</v>
          </cell>
          <cell r="P9">
            <v>3</v>
          </cell>
          <cell r="Q9" t="str">
            <v>台</v>
          </cell>
          <cell r="R9">
            <v>3</v>
          </cell>
          <cell r="S9" t="str">
            <v>台</v>
          </cell>
          <cell r="T9">
            <v>2</v>
          </cell>
          <cell r="U9" t="str">
            <v>台</v>
          </cell>
          <cell r="V9">
            <v>2</v>
          </cell>
          <cell r="W9" t="str">
            <v>台</v>
          </cell>
          <cell r="X9">
            <v>2</v>
          </cell>
          <cell r="Y9" t="str">
            <v>台</v>
          </cell>
          <cell r="Z9">
            <v>2</v>
          </cell>
          <cell r="AA9" t="str">
            <v>台</v>
          </cell>
          <cell r="AB9">
            <v>2</v>
          </cell>
          <cell r="AC9" t="str">
            <v>台</v>
          </cell>
          <cell r="AD9">
            <v>2</v>
          </cell>
          <cell r="AE9" t="str">
            <v>台</v>
          </cell>
          <cell r="AF9">
            <v>2</v>
          </cell>
          <cell r="AG9" t="str">
            <v>台</v>
          </cell>
          <cell r="AH9">
            <v>2</v>
          </cell>
          <cell r="AI9" t="str">
            <v>台</v>
          </cell>
          <cell r="AJ9">
            <v>3</v>
          </cell>
          <cell r="AK9" t="str">
            <v>台</v>
          </cell>
          <cell r="AL9">
            <v>2</v>
          </cell>
          <cell r="AM9" t="str">
            <v>台</v>
          </cell>
        </row>
        <row r="10">
          <cell r="A10">
            <v>3</v>
          </cell>
          <cell r="C10" t="str">
            <v>(2)</v>
          </cell>
          <cell r="E10" t="str">
            <v>自動出動指定装置</v>
          </cell>
        </row>
        <row r="11">
          <cell r="A11">
            <v>4</v>
          </cell>
          <cell r="D11" t="str">
            <v>ア</v>
          </cell>
          <cell r="E11" t="str">
            <v>制御処理装置</v>
          </cell>
          <cell r="F11">
            <v>1</v>
          </cell>
          <cell r="G11" t="str">
            <v>式</v>
          </cell>
          <cell r="H11">
            <v>1</v>
          </cell>
          <cell r="I11" t="str">
            <v>式</v>
          </cell>
          <cell r="J11">
            <v>1</v>
          </cell>
          <cell r="K11" t="str">
            <v>式</v>
          </cell>
          <cell r="L11">
            <v>1</v>
          </cell>
          <cell r="M11" t="str">
            <v>式</v>
          </cell>
          <cell r="N11">
            <v>1</v>
          </cell>
          <cell r="O11" t="str">
            <v>式</v>
          </cell>
          <cell r="P11">
            <v>1</v>
          </cell>
          <cell r="Q11" t="str">
            <v>式</v>
          </cell>
          <cell r="R11">
            <v>1</v>
          </cell>
          <cell r="S11" t="str">
            <v>式</v>
          </cell>
          <cell r="T11">
            <v>1</v>
          </cell>
          <cell r="U11" t="str">
            <v>式</v>
          </cell>
          <cell r="V11">
            <v>1</v>
          </cell>
          <cell r="W11" t="str">
            <v>式</v>
          </cell>
          <cell r="X11">
            <v>1</v>
          </cell>
          <cell r="Y11" t="str">
            <v>式</v>
          </cell>
          <cell r="Z11">
            <v>1</v>
          </cell>
          <cell r="AA11" t="str">
            <v>式</v>
          </cell>
          <cell r="AB11">
            <v>1</v>
          </cell>
          <cell r="AC11" t="str">
            <v>式</v>
          </cell>
          <cell r="AD11">
            <v>1</v>
          </cell>
          <cell r="AE11" t="str">
            <v>式</v>
          </cell>
          <cell r="AF11">
            <v>1</v>
          </cell>
          <cell r="AG11" t="str">
            <v>式</v>
          </cell>
          <cell r="AH11">
            <v>1</v>
          </cell>
          <cell r="AI11" t="str">
            <v>式</v>
          </cell>
          <cell r="AJ11">
            <v>1</v>
          </cell>
          <cell r="AK11" t="str">
            <v>式</v>
          </cell>
          <cell r="AL11">
            <v>1</v>
          </cell>
          <cell r="AM11" t="str">
            <v>式</v>
          </cell>
        </row>
        <row r="12">
          <cell r="A12">
            <v>5</v>
          </cell>
          <cell r="D12" t="str">
            <v>イ</v>
          </cell>
          <cell r="E12" t="str">
            <v>ディスプレイ</v>
          </cell>
          <cell r="F12">
            <v>9</v>
          </cell>
          <cell r="G12" t="str">
            <v>台</v>
          </cell>
          <cell r="H12">
            <v>8</v>
          </cell>
          <cell r="I12" t="str">
            <v>台</v>
          </cell>
          <cell r="J12">
            <v>7</v>
          </cell>
          <cell r="K12" t="str">
            <v>台</v>
          </cell>
          <cell r="L12">
            <v>7</v>
          </cell>
          <cell r="M12" t="str">
            <v>台</v>
          </cell>
          <cell r="N12">
            <v>5</v>
          </cell>
          <cell r="O12" t="str">
            <v>台</v>
          </cell>
          <cell r="P12">
            <v>5</v>
          </cell>
          <cell r="Q12" t="str">
            <v>台</v>
          </cell>
          <cell r="R12">
            <v>5</v>
          </cell>
          <cell r="S12" t="str">
            <v>台</v>
          </cell>
          <cell r="T12">
            <v>3</v>
          </cell>
          <cell r="U12" t="str">
            <v>台</v>
          </cell>
          <cell r="V12">
            <v>3</v>
          </cell>
          <cell r="W12" t="str">
            <v>台</v>
          </cell>
          <cell r="X12">
            <v>3</v>
          </cell>
          <cell r="Y12" t="str">
            <v>台</v>
          </cell>
          <cell r="Z12">
            <v>3</v>
          </cell>
          <cell r="AA12" t="str">
            <v>台</v>
          </cell>
          <cell r="AB12">
            <v>3</v>
          </cell>
          <cell r="AC12" t="str">
            <v>台</v>
          </cell>
          <cell r="AD12">
            <v>3</v>
          </cell>
          <cell r="AE12" t="str">
            <v>台</v>
          </cell>
          <cell r="AF12">
            <v>3</v>
          </cell>
          <cell r="AG12" t="str">
            <v>台</v>
          </cell>
          <cell r="AH12">
            <v>3</v>
          </cell>
          <cell r="AI12" t="str">
            <v>台</v>
          </cell>
          <cell r="AJ12">
            <v>5</v>
          </cell>
          <cell r="AK12" t="str">
            <v>台</v>
          </cell>
          <cell r="AL12">
            <v>3</v>
          </cell>
          <cell r="AM12" t="str">
            <v>台</v>
          </cell>
        </row>
        <row r="13">
          <cell r="A13">
            <v>6</v>
          </cell>
          <cell r="D13" t="str">
            <v>ウ</v>
          </cell>
          <cell r="E13" t="str">
            <v>データメンテナンス端末</v>
          </cell>
          <cell r="F13">
            <v>15</v>
          </cell>
          <cell r="G13" t="str">
            <v>式</v>
          </cell>
          <cell r="H13">
            <v>8</v>
          </cell>
          <cell r="I13" t="str">
            <v>式</v>
          </cell>
          <cell r="J13">
            <v>8</v>
          </cell>
          <cell r="K13" t="str">
            <v>式</v>
          </cell>
          <cell r="L13">
            <v>2</v>
          </cell>
          <cell r="M13" t="str">
            <v>式</v>
          </cell>
          <cell r="N13">
            <v>2</v>
          </cell>
          <cell r="O13" t="str">
            <v>式</v>
          </cell>
          <cell r="P13">
            <v>2</v>
          </cell>
          <cell r="Q13" t="str">
            <v>式</v>
          </cell>
          <cell r="R13">
            <v>2</v>
          </cell>
          <cell r="S13" t="str">
            <v>式</v>
          </cell>
          <cell r="T13">
            <v>2</v>
          </cell>
          <cell r="U13" t="str">
            <v>式</v>
          </cell>
          <cell r="V13">
            <v>2</v>
          </cell>
          <cell r="W13" t="str">
            <v>式</v>
          </cell>
          <cell r="X13">
            <v>2</v>
          </cell>
          <cell r="Y13" t="str">
            <v>式</v>
          </cell>
          <cell r="Z13">
            <v>2</v>
          </cell>
          <cell r="AA13" t="str">
            <v>式</v>
          </cell>
          <cell r="AB13">
            <v>2</v>
          </cell>
          <cell r="AC13" t="str">
            <v>式</v>
          </cell>
          <cell r="AD13">
            <v>2</v>
          </cell>
          <cell r="AE13" t="str">
            <v>式</v>
          </cell>
          <cell r="AF13">
            <v>2</v>
          </cell>
          <cell r="AG13" t="str">
            <v>式</v>
          </cell>
          <cell r="AH13">
            <v>2</v>
          </cell>
          <cell r="AI13" t="str">
            <v>式</v>
          </cell>
          <cell r="AJ13">
            <v>2</v>
          </cell>
          <cell r="AK13" t="str">
            <v>式</v>
          </cell>
          <cell r="AL13">
            <v>2</v>
          </cell>
          <cell r="AM13" t="str">
            <v>式</v>
          </cell>
        </row>
        <row r="14">
          <cell r="A14">
            <v>7</v>
          </cell>
          <cell r="C14" t="str">
            <v>(3)</v>
          </cell>
          <cell r="E14" t="str">
            <v>地図等検索装置</v>
          </cell>
        </row>
        <row r="15">
          <cell r="A15">
            <v>8</v>
          </cell>
          <cell r="D15" t="str">
            <v>ア</v>
          </cell>
          <cell r="E15" t="str">
            <v>地図等検索装置</v>
          </cell>
          <cell r="F15">
            <v>9</v>
          </cell>
          <cell r="G15" t="str">
            <v>台</v>
          </cell>
          <cell r="H15">
            <v>8</v>
          </cell>
          <cell r="I15" t="str">
            <v>台</v>
          </cell>
          <cell r="J15">
            <v>7</v>
          </cell>
          <cell r="K15" t="str">
            <v>台</v>
          </cell>
          <cell r="L15">
            <v>7</v>
          </cell>
          <cell r="M15" t="str">
            <v>台</v>
          </cell>
          <cell r="N15">
            <v>5</v>
          </cell>
          <cell r="O15" t="str">
            <v>台</v>
          </cell>
          <cell r="P15">
            <v>5</v>
          </cell>
          <cell r="Q15" t="str">
            <v>台</v>
          </cell>
          <cell r="R15">
            <v>5</v>
          </cell>
          <cell r="S15" t="str">
            <v>台</v>
          </cell>
          <cell r="T15">
            <v>3</v>
          </cell>
          <cell r="U15" t="str">
            <v>台</v>
          </cell>
          <cell r="V15">
            <v>3</v>
          </cell>
          <cell r="W15" t="str">
            <v>台</v>
          </cell>
          <cell r="X15">
            <v>3</v>
          </cell>
          <cell r="Y15" t="str">
            <v>台</v>
          </cell>
          <cell r="Z15">
            <v>3</v>
          </cell>
          <cell r="AA15" t="str">
            <v>台</v>
          </cell>
          <cell r="AB15">
            <v>3</v>
          </cell>
          <cell r="AC15" t="str">
            <v>台</v>
          </cell>
          <cell r="AD15">
            <v>3</v>
          </cell>
          <cell r="AE15" t="str">
            <v>台</v>
          </cell>
          <cell r="AF15">
            <v>3</v>
          </cell>
          <cell r="AG15" t="str">
            <v>台</v>
          </cell>
          <cell r="AH15">
            <v>3</v>
          </cell>
          <cell r="AI15" t="str">
            <v>台</v>
          </cell>
          <cell r="AJ15">
            <v>5</v>
          </cell>
          <cell r="AK15" t="str">
            <v>台</v>
          </cell>
          <cell r="AL15">
            <v>3</v>
          </cell>
          <cell r="AM15" t="str">
            <v>台</v>
          </cell>
        </row>
        <row r="16">
          <cell r="A16">
            <v>9</v>
          </cell>
          <cell r="D16" t="str">
            <v>イ</v>
          </cell>
          <cell r="E16" t="str">
            <v>地図用ディスプレイ</v>
          </cell>
          <cell r="F16">
            <v>9</v>
          </cell>
          <cell r="G16" t="str">
            <v>台</v>
          </cell>
          <cell r="H16">
            <v>8</v>
          </cell>
          <cell r="I16" t="str">
            <v>台</v>
          </cell>
          <cell r="J16">
            <v>7</v>
          </cell>
          <cell r="K16" t="str">
            <v>台</v>
          </cell>
          <cell r="L16">
            <v>7</v>
          </cell>
          <cell r="M16" t="str">
            <v>台</v>
          </cell>
          <cell r="N16">
            <v>5</v>
          </cell>
          <cell r="O16" t="str">
            <v>台</v>
          </cell>
          <cell r="P16">
            <v>5</v>
          </cell>
          <cell r="Q16" t="str">
            <v>台</v>
          </cell>
          <cell r="R16">
            <v>5</v>
          </cell>
          <cell r="S16" t="str">
            <v>台</v>
          </cell>
          <cell r="T16">
            <v>3</v>
          </cell>
          <cell r="U16" t="str">
            <v>台</v>
          </cell>
          <cell r="V16">
            <v>3</v>
          </cell>
          <cell r="W16" t="str">
            <v>台</v>
          </cell>
          <cell r="X16">
            <v>3</v>
          </cell>
          <cell r="Y16" t="str">
            <v>台</v>
          </cell>
          <cell r="Z16">
            <v>3</v>
          </cell>
          <cell r="AA16" t="str">
            <v>台</v>
          </cell>
          <cell r="AB16">
            <v>3</v>
          </cell>
          <cell r="AC16" t="str">
            <v>台</v>
          </cell>
          <cell r="AD16">
            <v>3</v>
          </cell>
          <cell r="AE16" t="str">
            <v>台</v>
          </cell>
          <cell r="AF16">
            <v>3</v>
          </cell>
          <cell r="AG16" t="str">
            <v>台</v>
          </cell>
          <cell r="AH16">
            <v>3</v>
          </cell>
          <cell r="AI16" t="str">
            <v>台</v>
          </cell>
          <cell r="AJ16">
            <v>5</v>
          </cell>
          <cell r="AK16" t="str">
            <v>台</v>
          </cell>
          <cell r="AL16">
            <v>3</v>
          </cell>
          <cell r="AM16" t="str">
            <v>台</v>
          </cell>
        </row>
        <row r="17">
          <cell r="A17">
            <v>10</v>
          </cell>
          <cell r="C17" t="str">
            <v>(4)</v>
          </cell>
          <cell r="E17" t="str">
            <v>多目的情報表示装置</v>
          </cell>
        </row>
        <row r="18">
          <cell r="A18">
            <v>11</v>
          </cell>
          <cell r="D18" t="str">
            <v>ア</v>
          </cell>
          <cell r="E18" t="str">
            <v>制御処理装置</v>
          </cell>
          <cell r="F18">
            <v>9</v>
          </cell>
          <cell r="G18" t="str">
            <v>式</v>
          </cell>
          <cell r="H18">
            <v>8</v>
          </cell>
          <cell r="I18" t="str">
            <v>式</v>
          </cell>
          <cell r="J18">
            <v>7</v>
          </cell>
          <cell r="K18" t="str">
            <v>式</v>
          </cell>
          <cell r="L18">
            <v>7</v>
          </cell>
          <cell r="M18" t="str">
            <v>式</v>
          </cell>
          <cell r="N18">
            <v>5</v>
          </cell>
          <cell r="O18" t="str">
            <v>式</v>
          </cell>
          <cell r="P18">
            <v>5</v>
          </cell>
          <cell r="Q18" t="str">
            <v>式</v>
          </cell>
          <cell r="R18">
            <v>5</v>
          </cell>
          <cell r="S18" t="str">
            <v>式</v>
          </cell>
          <cell r="T18">
            <v>3</v>
          </cell>
          <cell r="U18" t="str">
            <v>式</v>
          </cell>
          <cell r="V18">
            <v>3</v>
          </cell>
          <cell r="W18" t="str">
            <v>式</v>
          </cell>
          <cell r="X18">
            <v>3</v>
          </cell>
          <cell r="Y18" t="str">
            <v>式</v>
          </cell>
          <cell r="Z18">
            <v>3</v>
          </cell>
          <cell r="AA18" t="str">
            <v>式</v>
          </cell>
          <cell r="AB18">
            <v>3</v>
          </cell>
          <cell r="AC18" t="str">
            <v>式</v>
          </cell>
          <cell r="AD18">
            <v>3</v>
          </cell>
          <cell r="AE18" t="str">
            <v>式</v>
          </cell>
          <cell r="AF18">
            <v>3</v>
          </cell>
          <cell r="AG18" t="str">
            <v>式</v>
          </cell>
          <cell r="AH18">
            <v>3</v>
          </cell>
          <cell r="AI18" t="str">
            <v>式</v>
          </cell>
          <cell r="AJ18">
            <v>5</v>
          </cell>
          <cell r="AK18" t="str">
            <v>式</v>
          </cell>
          <cell r="AL18">
            <v>3</v>
          </cell>
          <cell r="AM18" t="str">
            <v>式</v>
          </cell>
        </row>
        <row r="19">
          <cell r="A19">
            <v>12</v>
          </cell>
          <cell r="D19" t="str">
            <v>イ</v>
          </cell>
          <cell r="E19" t="str">
            <v>ディスプレイ</v>
          </cell>
          <cell r="F19">
            <v>9</v>
          </cell>
          <cell r="G19" t="str">
            <v>式</v>
          </cell>
          <cell r="H19">
            <v>8</v>
          </cell>
          <cell r="I19" t="str">
            <v>式</v>
          </cell>
          <cell r="J19">
            <v>7</v>
          </cell>
          <cell r="K19" t="str">
            <v>式</v>
          </cell>
          <cell r="L19">
            <v>7</v>
          </cell>
          <cell r="M19" t="str">
            <v>式</v>
          </cell>
          <cell r="N19">
            <v>5</v>
          </cell>
          <cell r="O19" t="str">
            <v>式</v>
          </cell>
          <cell r="P19">
            <v>5</v>
          </cell>
          <cell r="Q19" t="str">
            <v>式</v>
          </cell>
          <cell r="R19">
            <v>5</v>
          </cell>
          <cell r="S19" t="str">
            <v>式</v>
          </cell>
          <cell r="T19">
            <v>3</v>
          </cell>
          <cell r="U19" t="str">
            <v>式</v>
          </cell>
          <cell r="V19">
            <v>3</v>
          </cell>
          <cell r="W19" t="str">
            <v>式</v>
          </cell>
          <cell r="X19">
            <v>3</v>
          </cell>
          <cell r="Y19" t="str">
            <v>式</v>
          </cell>
          <cell r="Z19">
            <v>3</v>
          </cell>
          <cell r="AA19" t="str">
            <v>式</v>
          </cell>
          <cell r="AB19">
            <v>3</v>
          </cell>
          <cell r="AC19" t="str">
            <v>式</v>
          </cell>
          <cell r="AD19">
            <v>3</v>
          </cell>
          <cell r="AE19" t="str">
            <v>式</v>
          </cell>
          <cell r="AF19">
            <v>3</v>
          </cell>
          <cell r="AG19" t="str">
            <v>式</v>
          </cell>
          <cell r="AH19">
            <v>3</v>
          </cell>
          <cell r="AI19" t="str">
            <v>式</v>
          </cell>
          <cell r="AJ19">
            <v>5</v>
          </cell>
          <cell r="AK19" t="str">
            <v>式</v>
          </cell>
          <cell r="AL19">
            <v>3</v>
          </cell>
          <cell r="AM19" t="str">
            <v>式</v>
          </cell>
        </row>
        <row r="20">
          <cell r="A20">
            <v>13</v>
          </cell>
          <cell r="C20" t="str">
            <v>(5)</v>
          </cell>
          <cell r="E20" t="str">
            <v>支援情報表示装置</v>
          </cell>
        </row>
        <row r="21">
          <cell r="A21">
            <v>14</v>
          </cell>
          <cell r="D21" t="str">
            <v>ア</v>
          </cell>
          <cell r="E21" t="str">
            <v>制御処理装置</v>
          </cell>
          <cell r="F21">
            <v>9</v>
          </cell>
          <cell r="G21" t="str">
            <v>式</v>
          </cell>
          <cell r="H21">
            <v>8</v>
          </cell>
          <cell r="I21" t="str">
            <v>式</v>
          </cell>
          <cell r="J21">
            <v>7</v>
          </cell>
          <cell r="K21" t="str">
            <v>式</v>
          </cell>
          <cell r="L21">
            <v>7</v>
          </cell>
          <cell r="M21" t="str">
            <v>式</v>
          </cell>
          <cell r="N21">
            <v>5</v>
          </cell>
          <cell r="O21" t="str">
            <v>式</v>
          </cell>
          <cell r="P21">
            <v>5</v>
          </cell>
          <cell r="Q21" t="str">
            <v>式</v>
          </cell>
          <cell r="R21">
            <v>5</v>
          </cell>
          <cell r="S21" t="str">
            <v>式</v>
          </cell>
          <cell r="T21">
            <v>3</v>
          </cell>
          <cell r="U21" t="str">
            <v>式</v>
          </cell>
          <cell r="V21">
            <v>3</v>
          </cell>
          <cell r="W21" t="str">
            <v>式</v>
          </cell>
          <cell r="X21">
            <v>3</v>
          </cell>
          <cell r="Y21" t="str">
            <v>式</v>
          </cell>
          <cell r="Z21">
            <v>3</v>
          </cell>
          <cell r="AA21" t="str">
            <v>式</v>
          </cell>
          <cell r="AB21">
            <v>3</v>
          </cell>
          <cell r="AC21" t="str">
            <v>式</v>
          </cell>
          <cell r="AD21">
            <v>3</v>
          </cell>
          <cell r="AE21" t="str">
            <v>式</v>
          </cell>
          <cell r="AF21">
            <v>3</v>
          </cell>
          <cell r="AG21" t="str">
            <v>式</v>
          </cell>
          <cell r="AH21">
            <v>3</v>
          </cell>
          <cell r="AI21" t="str">
            <v>式</v>
          </cell>
          <cell r="AJ21">
            <v>5</v>
          </cell>
          <cell r="AK21" t="str">
            <v>式</v>
          </cell>
          <cell r="AL21">
            <v>3</v>
          </cell>
          <cell r="AM21" t="str">
            <v>式</v>
          </cell>
        </row>
        <row r="22">
          <cell r="A22">
            <v>15</v>
          </cell>
          <cell r="D22" t="str">
            <v>イ</v>
          </cell>
          <cell r="E22" t="str">
            <v>ディスプレイ</v>
          </cell>
          <cell r="F22">
            <v>9</v>
          </cell>
          <cell r="G22" t="str">
            <v>式</v>
          </cell>
          <cell r="H22">
            <v>8</v>
          </cell>
          <cell r="I22" t="str">
            <v>式</v>
          </cell>
          <cell r="J22">
            <v>7</v>
          </cell>
          <cell r="K22" t="str">
            <v>式</v>
          </cell>
          <cell r="L22">
            <v>7</v>
          </cell>
          <cell r="M22" t="str">
            <v>式</v>
          </cell>
          <cell r="N22">
            <v>5</v>
          </cell>
          <cell r="O22" t="str">
            <v>式</v>
          </cell>
          <cell r="P22">
            <v>5</v>
          </cell>
          <cell r="Q22" t="str">
            <v>式</v>
          </cell>
          <cell r="R22">
            <v>5</v>
          </cell>
          <cell r="S22" t="str">
            <v>式</v>
          </cell>
          <cell r="T22">
            <v>3</v>
          </cell>
          <cell r="U22" t="str">
            <v>式</v>
          </cell>
          <cell r="V22">
            <v>3</v>
          </cell>
          <cell r="W22" t="str">
            <v>式</v>
          </cell>
          <cell r="X22">
            <v>3</v>
          </cell>
          <cell r="Y22" t="str">
            <v>式</v>
          </cell>
          <cell r="Z22">
            <v>3</v>
          </cell>
          <cell r="AA22" t="str">
            <v>式</v>
          </cell>
          <cell r="AB22">
            <v>3</v>
          </cell>
          <cell r="AC22" t="str">
            <v>式</v>
          </cell>
          <cell r="AD22">
            <v>3</v>
          </cell>
          <cell r="AE22" t="str">
            <v>式</v>
          </cell>
          <cell r="AF22">
            <v>3</v>
          </cell>
          <cell r="AG22" t="str">
            <v>式</v>
          </cell>
          <cell r="AH22">
            <v>3</v>
          </cell>
          <cell r="AI22" t="str">
            <v>式</v>
          </cell>
          <cell r="AJ22">
            <v>5</v>
          </cell>
          <cell r="AK22" t="str">
            <v>式</v>
          </cell>
          <cell r="AL22">
            <v>3</v>
          </cell>
          <cell r="AM22" t="str">
            <v>式</v>
          </cell>
        </row>
        <row r="23">
          <cell r="A23">
            <v>16</v>
          </cell>
          <cell r="C23" t="str">
            <v>(6)</v>
          </cell>
          <cell r="E23" t="str">
            <v>長時間録音装置</v>
          </cell>
          <cell r="F23">
            <v>1</v>
          </cell>
          <cell r="G23" t="str">
            <v>式</v>
          </cell>
          <cell r="H23">
            <v>1</v>
          </cell>
          <cell r="I23" t="str">
            <v>式</v>
          </cell>
          <cell r="J23">
            <v>1</v>
          </cell>
          <cell r="K23" t="str">
            <v>式</v>
          </cell>
          <cell r="L23">
            <v>1</v>
          </cell>
          <cell r="M23" t="str">
            <v>式</v>
          </cell>
          <cell r="N23">
            <v>1</v>
          </cell>
          <cell r="O23" t="str">
            <v>式</v>
          </cell>
          <cell r="P23">
            <v>1</v>
          </cell>
          <cell r="Q23" t="str">
            <v>式</v>
          </cell>
          <cell r="R23">
            <v>1</v>
          </cell>
          <cell r="S23" t="str">
            <v>式</v>
          </cell>
          <cell r="T23">
            <v>1</v>
          </cell>
          <cell r="U23" t="str">
            <v>式</v>
          </cell>
          <cell r="V23">
            <v>1</v>
          </cell>
          <cell r="W23" t="str">
            <v>式</v>
          </cell>
          <cell r="X23">
            <v>1</v>
          </cell>
          <cell r="Y23" t="str">
            <v>式</v>
          </cell>
          <cell r="Z23">
            <v>1</v>
          </cell>
          <cell r="AA23" t="str">
            <v>式</v>
          </cell>
          <cell r="AB23">
            <v>1</v>
          </cell>
          <cell r="AC23" t="str">
            <v>式</v>
          </cell>
          <cell r="AD23">
            <v>1</v>
          </cell>
          <cell r="AE23" t="str">
            <v>式</v>
          </cell>
          <cell r="AF23">
            <v>1</v>
          </cell>
          <cell r="AG23" t="str">
            <v>式</v>
          </cell>
          <cell r="AH23">
            <v>1</v>
          </cell>
          <cell r="AI23" t="str">
            <v>式</v>
          </cell>
          <cell r="AJ23">
            <v>1</v>
          </cell>
          <cell r="AK23" t="str">
            <v>式</v>
          </cell>
          <cell r="AL23">
            <v>1</v>
          </cell>
          <cell r="AM23" t="str">
            <v>式</v>
          </cell>
        </row>
        <row r="24">
          <cell r="A24">
            <v>17</v>
          </cell>
          <cell r="C24" t="str">
            <v>(7)</v>
          </cell>
          <cell r="E24" t="str">
            <v>非常用指令設備</v>
          </cell>
          <cell r="F24">
            <v>1</v>
          </cell>
          <cell r="G24" t="str">
            <v>式</v>
          </cell>
          <cell r="H24">
            <v>1</v>
          </cell>
          <cell r="I24" t="str">
            <v>式</v>
          </cell>
          <cell r="J24">
            <v>1</v>
          </cell>
          <cell r="K24" t="str">
            <v>式</v>
          </cell>
          <cell r="L24">
            <v>1</v>
          </cell>
          <cell r="M24" t="str">
            <v>式</v>
          </cell>
          <cell r="N24">
            <v>1</v>
          </cell>
          <cell r="O24" t="str">
            <v>式</v>
          </cell>
          <cell r="P24">
            <v>1</v>
          </cell>
          <cell r="Q24" t="str">
            <v>式</v>
          </cell>
          <cell r="R24">
            <v>1</v>
          </cell>
          <cell r="S24" t="str">
            <v>式</v>
          </cell>
          <cell r="T24">
            <v>1</v>
          </cell>
          <cell r="U24" t="str">
            <v>式</v>
          </cell>
          <cell r="V24">
            <v>1</v>
          </cell>
          <cell r="W24" t="str">
            <v>式</v>
          </cell>
          <cell r="X24">
            <v>1</v>
          </cell>
          <cell r="Y24" t="str">
            <v>式</v>
          </cell>
          <cell r="Z24">
            <v>1</v>
          </cell>
          <cell r="AA24" t="str">
            <v>式</v>
          </cell>
          <cell r="AB24">
            <v>1</v>
          </cell>
          <cell r="AC24" t="str">
            <v>式</v>
          </cell>
          <cell r="AD24">
            <v>1</v>
          </cell>
          <cell r="AE24" t="str">
            <v>式</v>
          </cell>
          <cell r="AF24">
            <v>1</v>
          </cell>
          <cell r="AG24" t="str">
            <v>式</v>
          </cell>
          <cell r="AH24">
            <v>1</v>
          </cell>
          <cell r="AI24" t="str">
            <v>式</v>
          </cell>
          <cell r="AJ24">
            <v>1</v>
          </cell>
          <cell r="AK24" t="str">
            <v>式</v>
          </cell>
          <cell r="AL24">
            <v>1</v>
          </cell>
          <cell r="AM24" t="str">
            <v>式</v>
          </cell>
        </row>
        <row r="25">
          <cell r="A25">
            <v>18</v>
          </cell>
          <cell r="C25" t="str">
            <v>(8)</v>
          </cell>
          <cell r="E25" t="str">
            <v>指令制御装置</v>
          </cell>
          <cell r="F25">
            <v>1</v>
          </cell>
          <cell r="G25" t="str">
            <v>式</v>
          </cell>
          <cell r="H25">
            <v>1</v>
          </cell>
          <cell r="I25" t="str">
            <v>式</v>
          </cell>
          <cell r="J25">
            <v>1</v>
          </cell>
          <cell r="K25" t="str">
            <v>式</v>
          </cell>
          <cell r="L25">
            <v>1</v>
          </cell>
          <cell r="M25" t="str">
            <v>式</v>
          </cell>
          <cell r="N25">
            <v>1</v>
          </cell>
          <cell r="O25" t="str">
            <v>式</v>
          </cell>
          <cell r="P25">
            <v>1</v>
          </cell>
          <cell r="Q25" t="str">
            <v>式</v>
          </cell>
          <cell r="R25">
            <v>1</v>
          </cell>
          <cell r="S25" t="str">
            <v>式</v>
          </cell>
          <cell r="T25">
            <v>1</v>
          </cell>
          <cell r="U25" t="str">
            <v>式</v>
          </cell>
          <cell r="V25">
            <v>1</v>
          </cell>
          <cell r="W25" t="str">
            <v>式</v>
          </cell>
          <cell r="X25">
            <v>1</v>
          </cell>
          <cell r="Y25" t="str">
            <v>式</v>
          </cell>
          <cell r="Z25">
            <v>1</v>
          </cell>
          <cell r="AA25" t="str">
            <v>式</v>
          </cell>
          <cell r="AB25">
            <v>1</v>
          </cell>
          <cell r="AC25" t="str">
            <v>式</v>
          </cell>
          <cell r="AD25">
            <v>1</v>
          </cell>
          <cell r="AE25" t="str">
            <v>式</v>
          </cell>
          <cell r="AF25">
            <v>1</v>
          </cell>
          <cell r="AG25" t="str">
            <v>式</v>
          </cell>
          <cell r="AH25">
            <v>1</v>
          </cell>
          <cell r="AI25" t="str">
            <v>式</v>
          </cell>
          <cell r="AJ25">
            <v>1</v>
          </cell>
          <cell r="AK25" t="str">
            <v>式</v>
          </cell>
          <cell r="AL25">
            <v>1</v>
          </cell>
          <cell r="AM25" t="str">
            <v>式</v>
          </cell>
        </row>
        <row r="26">
          <cell r="A26">
            <v>19</v>
          </cell>
          <cell r="C26" t="str">
            <v>(9)</v>
          </cell>
          <cell r="E26" t="str">
            <v>携帯電話・IP受信転送装置</v>
          </cell>
          <cell r="F26">
            <v>1</v>
          </cell>
          <cell r="G26" t="str">
            <v>式</v>
          </cell>
          <cell r="H26">
            <v>1</v>
          </cell>
          <cell r="I26" t="str">
            <v>式</v>
          </cell>
          <cell r="J26">
            <v>1</v>
          </cell>
          <cell r="K26" t="str">
            <v>式</v>
          </cell>
          <cell r="L26">
            <v>1</v>
          </cell>
          <cell r="M26" t="str">
            <v>式</v>
          </cell>
          <cell r="N26">
            <v>1</v>
          </cell>
          <cell r="O26" t="str">
            <v>式</v>
          </cell>
          <cell r="P26">
            <v>1</v>
          </cell>
          <cell r="Q26" t="str">
            <v>式</v>
          </cell>
          <cell r="R26">
            <v>1</v>
          </cell>
          <cell r="S26" t="str">
            <v>式</v>
          </cell>
          <cell r="T26">
            <v>1</v>
          </cell>
          <cell r="U26" t="str">
            <v>式</v>
          </cell>
          <cell r="V26">
            <v>1</v>
          </cell>
          <cell r="W26" t="str">
            <v>式</v>
          </cell>
          <cell r="X26">
            <v>1</v>
          </cell>
          <cell r="Y26" t="str">
            <v>式</v>
          </cell>
          <cell r="Z26">
            <v>1</v>
          </cell>
          <cell r="AA26" t="str">
            <v>式</v>
          </cell>
          <cell r="AB26">
            <v>1</v>
          </cell>
          <cell r="AC26" t="str">
            <v>式</v>
          </cell>
          <cell r="AD26">
            <v>1</v>
          </cell>
          <cell r="AE26" t="str">
            <v>式</v>
          </cell>
          <cell r="AF26">
            <v>1</v>
          </cell>
          <cell r="AG26" t="str">
            <v>式</v>
          </cell>
          <cell r="AH26">
            <v>1</v>
          </cell>
          <cell r="AI26" t="str">
            <v>式</v>
          </cell>
          <cell r="AJ26">
            <v>1</v>
          </cell>
          <cell r="AK26" t="str">
            <v>式</v>
          </cell>
          <cell r="AL26">
            <v>1</v>
          </cell>
          <cell r="AM26" t="str">
            <v>式</v>
          </cell>
        </row>
        <row r="27">
          <cell r="A27">
            <v>20</v>
          </cell>
          <cell r="C27" t="str">
            <v>(10)</v>
          </cell>
          <cell r="E27" t="str">
            <v>プリンタ</v>
          </cell>
          <cell r="F27">
            <v>1</v>
          </cell>
          <cell r="G27" t="str">
            <v>台</v>
          </cell>
          <cell r="H27">
            <v>1</v>
          </cell>
          <cell r="I27" t="str">
            <v>台</v>
          </cell>
          <cell r="J27">
            <v>1</v>
          </cell>
          <cell r="K27" t="str">
            <v>台</v>
          </cell>
          <cell r="L27">
            <v>1</v>
          </cell>
          <cell r="M27" t="str">
            <v>台</v>
          </cell>
          <cell r="N27">
            <v>1</v>
          </cell>
          <cell r="O27" t="str">
            <v>台</v>
          </cell>
          <cell r="P27">
            <v>1</v>
          </cell>
          <cell r="Q27" t="str">
            <v>台</v>
          </cell>
          <cell r="R27">
            <v>1</v>
          </cell>
          <cell r="S27" t="str">
            <v>台</v>
          </cell>
          <cell r="T27">
            <v>1</v>
          </cell>
          <cell r="U27" t="str">
            <v>台</v>
          </cell>
          <cell r="V27">
            <v>1</v>
          </cell>
          <cell r="W27" t="str">
            <v>台</v>
          </cell>
          <cell r="X27">
            <v>1</v>
          </cell>
          <cell r="Y27" t="str">
            <v>台</v>
          </cell>
          <cell r="Z27">
            <v>1</v>
          </cell>
          <cell r="AA27" t="str">
            <v>台</v>
          </cell>
          <cell r="AB27">
            <v>1</v>
          </cell>
          <cell r="AC27" t="str">
            <v>台</v>
          </cell>
          <cell r="AD27">
            <v>1</v>
          </cell>
          <cell r="AE27" t="str">
            <v>台</v>
          </cell>
          <cell r="AF27">
            <v>1</v>
          </cell>
          <cell r="AG27" t="str">
            <v>台</v>
          </cell>
          <cell r="AH27">
            <v>1</v>
          </cell>
          <cell r="AI27" t="str">
            <v>台</v>
          </cell>
          <cell r="AJ27">
            <v>1</v>
          </cell>
          <cell r="AK27" t="str">
            <v>台</v>
          </cell>
          <cell r="AL27">
            <v>1</v>
          </cell>
          <cell r="AM27" t="str">
            <v>台</v>
          </cell>
        </row>
        <row r="28">
          <cell r="A28">
            <v>21</v>
          </cell>
          <cell r="C28" t="str">
            <v>(11)</v>
          </cell>
          <cell r="E28" t="str">
            <v>カラープリンタ</v>
          </cell>
          <cell r="F28">
            <v>1</v>
          </cell>
          <cell r="G28" t="str">
            <v>台</v>
          </cell>
          <cell r="H28">
            <v>1</v>
          </cell>
          <cell r="I28" t="str">
            <v>台</v>
          </cell>
          <cell r="J28">
            <v>1</v>
          </cell>
          <cell r="K28" t="str">
            <v>台</v>
          </cell>
          <cell r="L28">
            <v>1</v>
          </cell>
          <cell r="M28" t="str">
            <v>台</v>
          </cell>
          <cell r="N28">
            <v>1</v>
          </cell>
          <cell r="O28" t="str">
            <v>台</v>
          </cell>
          <cell r="P28">
            <v>1</v>
          </cell>
          <cell r="Q28" t="str">
            <v>台</v>
          </cell>
          <cell r="R28">
            <v>1</v>
          </cell>
          <cell r="S28" t="str">
            <v>台</v>
          </cell>
          <cell r="T28">
            <v>1</v>
          </cell>
          <cell r="U28" t="str">
            <v>台</v>
          </cell>
          <cell r="V28">
            <v>1</v>
          </cell>
          <cell r="W28" t="str">
            <v>台</v>
          </cell>
          <cell r="X28">
            <v>1</v>
          </cell>
          <cell r="Y28" t="str">
            <v>台</v>
          </cell>
          <cell r="Z28">
            <v>1</v>
          </cell>
          <cell r="AA28" t="str">
            <v>台</v>
          </cell>
          <cell r="AB28">
            <v>1</v>
          </cell>
          <cell r="AC28" t="str">
            <v>台</v>
          </cell>
          <cell r="AD28">
            <v>1</v>
          </cell>
          <cell r="AE28" t="str">
            <v>台</v>
          </cell>
          <cell r="AF28">
            <v>1</v>
          </cell>
          <cell r="AG28" t="str">
            <v>台</v>
          </cell>
          <cell r="AH28">
            <v>1</v>
          </cell>
          <cell r="AI28" t="str">
            <v>台</v>
          </cell>
          <cell r="AJ28">
            <v>1</v>
          </cell>
          <cell r="AK28" t="str">
            <v>台</v>
          </cell>
          <cell r="AL28">
            <v>1</v>
          </cell>
          <cell r="AM28" t="str">
            <v>台</v>
          </cell>
        </row>
        <row r="29">
          <cell r="A29">
            <v>22</v>
          </cell>
          <cell r="C29" t="str">
            <v>(12)</v>
          </cell>
          <cell r="E29" t="str">
            <v>スキャナ</v>
          </cell>
          <cell r="F29">
            <v>1</v>
          </cell>
          <cell r="G29" t="str">
            <v>台</v>
          </cell>
          <cell r="H29">
            <v>1</v>
          </cell>
          <cell r="I29" t="str">
            <v>台</v>
          </cell>
          <cell r="J29">
            <v>1</v>
          </cell>
          <cell r="K29" t="str">
            <v>台</v>
          </cell>
          <cell r="L29">
            <v>1</v>
          </cell>
          <cell r="M29" t="str">
            <v>台</v>
          </cell>
          <cell r="N29">
            <v>1</v>
          </cell>
          <cell r="O29" t="str">
            <v>台</v>
          </cell>
          <cell r="P29">
            <v>1</v>
          </cell>
          <cell r="Q29" t="str">
            <v>台</v>
          </cell>
          <cell r="R29">
            <v>1</v>
          </cell>
          <cell r="S29" t="str">
            <v>台</v>
          </cell>
          <cell r="T29">
            <v>1</v>
          </cell>
          <cell r="U29" t="str">
            <v>台</v>
          </cell>
          <cell r="V29">
            <v>1</v>
          </cell>
          <cell r="W29" t="str">
            <v>台</v>
          </cell>
          <cell r="X29">
            <v>1</v>
          </cell>
          <cell r="Y29" t="str">
            <v>台</v>
          </cell>
          <cell r="Z29">
            <v>1</v>
          </cell>
          <cell r="AA29" t="str">
            <v>台</v>
          </cell>
          <cell r="AB29">
            <v>1</v>
          </cell>
          <cell r="AC29" t="str">
            <v>台</v>
          </cell>
          <cell r="AD29">
            <v>1</v>
          </cell>
          <cell r="AE29" t="str">
            <v>台</v>
          </cell>
          <cell r="AF29">
            <v>1</v>
          </cell>
          <cell r="AG29" t="str">
            <v>台</v>
          </cell>
          <cell r="AH29">
            <v>1</v>
          </cell>
          <cell r="AI29" t="str">
            <v>台</v>
          </cell>
          <cell r="AJ29">
            <v>1</v>
          </cell>
          <cell r="AK29" t="str">
            <v>台</v>
          </cell>
          <cell r="AL29">
            <v>1</v>
          </cell>
          <cell r="AM29" t="str">
            <v>台</v>
          </cell>
        </row>
        <row r="30">
          <cell r="A30">
            <v>23</v>
          </cell>
          <cell r="C30" t="str">
            <v>(13)</v>
          </cell>
          <cell r="E30" t="str">
            <v>署所端末</v>
          </cell>
          <cell r="F30">
            <v>55</v>
          </cell>
          <cell r="G30" t="str">
            <v>式</v>
          </cell>
          <cell r="H30">
            <v>31</v>
          </cell>
          <cell r="I30" t="str">
            <v>式</v>
          </cell>
          <cell r="J30">
            <v>24</v>
          </cell>
          <cell r="K30" t="str">
            <v>式</v>
          </cell>
          <cell r="L30">
            <v>14</v>
          </cell>
          <cell r="M30" t="str">
            <v>式</v>
          </cell>
          <cell r="N30">
            <v>4</v>
          </cell>
          <cell r="O30" t="str">
            <v>式</v>
          </cell>
          <cell r="P30">
            <v>3</v>
          </cell>
          <cell r="Q30" t="str">
            <v>式</v>
          </cell>
          <cell r="R30">
            <v>5</v>
          </cell>
          <cell r="S30" t="str">
            <v>式</v>
          </cell>
          <cell r="T30">
            <v>2</v>
          </cell>
          <cell r="U30" t="str">
            <v>式</v>
          </cell>
          <cell r="V30">
            <v>1</v>
          </cell>
          <cell r="W30" t="str">
            <v>式</v>
          </cell>
          <cell r="X30">
            <v>2</v>
          </cell>
          <cell r="Y30" t="str">
            <v>式</v>
          </cell>
          <cell r="Z30">
            <v>2</v>
          </cell>
          <cell r="AA30" t="str">
            <v>式</v>
          </cell>
          <cell r="AB30">
            <v>3</v>
          </cell>
          <cell r="AC30" t="str">
            <v>式</v>
          </cell>
          <cell r="AD30">
            <v>4</v>
          </cell>
          <cell r="AE30" t="str">
            <v>式</v>
          </cell>
          <cell r="AF30">
            <v>3</v>
          </cell>
          <cell r="AG30" t="str">
            <v>式</v>
          </cell>
          <cell r="AH30">
            <v>4</v>
          </cell>
          <cell r="AI30" t="str">
            <v>式</v>
          </cell>
          <cell r="AJ30">
            <v>5</v>
          </cell>
          <cell r="AK30" t="str">
            <v>式</v>
          </cell>
          <cell r="AL30">
            <v>3</v>
          </cell>
          <cell r="AM30" t="str">
            <v>式</v>
          </cell>
        </row>
        <row r="31">
          <cell r="A31">
            <v>24</v>
          </cell>
          <cell r="B31" t="str">
            <v>2</v>
          </cell>
          <cell r="E31" t="str">
            <v>指揮台</v>
          </cell>
          <cell r="F31">
            <v>1</v>
          </cell>
          <cell r="G31" t="str">
            <v>台</v>
          </cell>
          <cell r="H31">
            <v>1</v>
          </cell>
          <cell r="I31" t="str">
            <v>台</v>
          </cell>
          <cell r="J31">
            <v>1</v>
          </cell>
          <cell r="K31" t="str">
            <v>台</v>
          </cell>
          <cell r="L31">
            <v>1</v>
          </cell>
          <cell r="M31" t="str">
            <v>台</v>
          </cell>
          <cell r="N31">
            <v>1</v>
          </cell>
          <cell r="O31" t="str">
            <v>台</v>
          </cell>
          <cell r="P31">
            <v>1</v>
          </cell>
          <cell r="Q31" t="str">
            <v>台</v>
          </cell>
          <cell r="R31">
            <v>1</v>
          </cell>
          <cell r="S31" t="str">
            <v>台</v>
          </cell>
          <cell r="T31">
            <v>0</v>
          </cell>
          <cell r="U31" t="str">
            <v>台</v>
          </cell>
          <cell r="V31">
            <v>0</v>
          </cell>
          <cell r="W31" t="str">
            <v>台</v>
          </cell>
          <cell r="X31">
            <v>0</v>
          </cell>
          <cell r="Y31" t="str">
            <v>台</v>
          </cell>
          <cell r="Z31">
            <v>0</v>
          </cell>
          <cell r="AA31" t="str">
            <v>台</v>
          </cell>
          <cell r="AB31">
            <v>0</v>
          </cell>
          <cell r="AC31" t="str">
            <v>台</v>
          </cell>
          <cell r="AD31">
            <v>0</v>
          </cell>
          <cell r="AE31" t="str">
            <v>台</v>
          </cell>
          <cell r="AF31">
            <v>0</v>
          </cell>
          <cell r="AG31" t="str">
            <v>台</v>
          </cell>
          <cell r="AH31">
            <v>0</v>
          </cell>
          <cell r="AI31" t="str">
            <v>台</v>
          </cell>
          <cell r="AJ31">
            <v>1</v>
          </cell>
          <cell r="AK31" t="str">
            <v>台</v>
          </cell>
          <cell r="AL31">
            <v>0</v>
          </cell>
          <cell r="AM31" t="str">
            <v>台</v>
          </cell>
        </row>
        <row r="32">
          <cell r="A32">
            <v>25</v>
          </cell>
          <cell r="B32" t="str">
            <v>3</v>
          </cell>
          <cell r="E32" t="str">
            <v>表示盤</v>
          </cell>
        </row>
        <row r="33">
          <cell r="A33">
            <v>26</v>
          </cell>
          <cell r="C33" t="str">
            <v>(1)</v>
          </cell>
          <cell r="E33" t="str">
            <v>車両運用表示盤</v>
          </cell>
          <cell r="F33">
            <v>1</v>
          </cell>
          <cell r="G33" t="str">
            <v>面</v>
          </cell>
          <cell r="H33">
            <v>1</v>
          </cell>
          <cell r="I33" t="str">
            <v>面</v>
          </cell>
          <cell r="J33">
            <v>1</v>
          </cell>
          <cell r="K33" t="str">
            <v>面</v>
          </cell>
          <cell r="L33">
            <v>1</v>
          </cell>
          <cell r="M33" t="str">
            <v>面</v>
          </cell>
          <cell r="N33">
            <v>1</v>
          </cell>
          <cell r="O33" t="str">
            <v>面</v>
          </cell>
          <cell r="P33">
            <v>1</v>
          </cell>
          <cell r="Q33" t="str">
            <v>面</v>
          </cell>
          <cell r="R33">
            <v>1</v>
          </cell>
          <cell r="S33" t="str">
            <v>面</v>
          </cell>
          <cell r="T33">
            <v>1</v>
          </cell>
          <cell r="U33" t="str">
            <v>面</v>
          </cell>
          <cell r="V33">
            <v>1</v>
          </cell>
          <cell r="W33" t="str">
            <v>面</v>
          </cell>
          <cell r="X33">
            <v>1</v>
          </cell>
          <cell r="Y33" t="str">
            <v>面</v>
          </cell>
          <cell r="Z33">
            <v>1</v>
          </cell>
          <cell r="AA33" t="str">
            <v>面</v>
          </cell>
          <cell r="AB33">
            <v>1</v>
          </cell>
          <cell r="AC33" t="str">
            <v>面</v>
          </cell>
          <cell r="AD33">
            <v>1</v>
          </cell>
          <cell r="AE33" t="str">
            <v>面</v>
          </cell>
          <cell r="AF33">
            <v>1</v>
          </cell>
          <cell r="AG33" t="str">
            <v>面</v>
          </cell>
          <cell r="AH33">
            <v>1</v>
          </cell>
          <cell r="AI33" t="str">
            <v>面</v>
          </cell>
          <cell r="AJ33">
            <v>1</v>
          </cell>
          <cell r="AK33" t="str">
            <v>面</v>
          </cell>
          <cell r="AL33">
            <v>1</v>
          </cell>
          <cell r="AM33" t="str">
            <v>面</v>
          </cell>
        </row>
        <row r="34">
          <cell r="A34">
            <v>27</v>
          </cell>
          <cell r="C34" t="str">
            <v>(2)</v>
          </cell>
          <cell r="E34" t="str">
            <v>支援情報表示盤</v>
          </cell>
          <cell r="F34">
            <v>1</v>
          </cell>
          <cell r="G34" t="str">
            <v>面</v>
          </cell>
          <cell r="H34">
            <v>1</v>
          </cell>
          <cell r="I34" t="str">
            <v>面</v>
          </cell>
          <cell r="J34">
            <v>1</v>
          </cell>
          <cell r="K34" t="str">
            <v>面</v>
          </cell>
          <cell r="L34">
            <v>1</v>
          </cell>
          <cell r="M34" t="str">
            <v>面</v>
          </cell>
          <cell r="N34">
            <v>1</v>
          </cell>
          <cell r="O34" t="str">
            <v>面</v>
          </cell>
          <cell r="P34">
            <v>1</v>
          </cell>
          <cell r="Q34" t="str">
            <v>面</v>
          </cell>
          <cell r="R34">
            <v>1</v>
          </cell>
          <cell r="S34" t="str">
            <v>面</v>
          </cell>
          <cell r="T34">
            <v>1</v>
          </cell>
          <cell r="U34" t="str">
            <v>面</v>
          </cell>
          <cell r="V34">
            <v>1</v>
          </cell>
          <cell r="W34" t="str">
            <v>面</v>
          </cell>
          <cell r="X34">
            <v>1</v>
          </cell>
          <cell r="Y34" t="str">
            <v>面</v>
          </cell>
          <cell r="Z34">
            <v>1</v>
          </cell>
          <cell r="AA34" t="str">
            <v>面</v>
          </cell>
          <cell r="AB34">
            <v>1</v>
          </cell>
          <cell r="AC34" t="str">
            <v>面</v>
          </cell>
          <cell r="AD34">
            <v>1</v>
          </cell>
          <cell r="AE34" t="str">
            <v>面</v>
          </cell>
          <cell r="AF34">
            <v>1</v>
          </cell>
          <cell r="AG34" t="str">
            <v>面</v>
          </cell>
          <cell r="AH34">
            <v>1</v>
          </cell>
          <cell r="AI34" t="str">
            <v>面</v>
          </cell>
          <cell r="AJ34">
            <v>1</v>
          </cell>
          <cell r="AK34" t="str">
            <v>面</v>
          </cell>
          <cell r="AL34">
            <v>1</v>
          </cell>
          <cell r="AM34" t="str">
            <v>面</v>
          </cell>
        </row>
        <row r="35">
          <cell r="A35">
            <v>28</v>
          </cell>
          <cell r="C35" t="str">
            <v>(3)</v>
          </cell>
          <cell r="E35" t="str">
            <v>多目的情報表示装置</v>
          </cell>
          <cell r="F35">
            <v>2</v>
          </cell>
          <cell r="G35" t="str">
            <v>式</v>
          </cell>
          <cell r="H35">
            <v>2</v>
          </cell>
          <cell r="I35" t="str">
            <v>式</v>
          </cell>
          <cell r="J35">
            <v>2</v>
          </cell>
          <cell r="K35" t="str">
            <v>式</v>
          </cell>
          <cell r="L35">
            <v>1</v>
          </cell>
          <cell r="M35" t="str">
            <v>式</v>
          </cell>
          <cell r="N35">
            <v>1</v>
          </cell>
          <cell r="O35" t="str">
            <v>式</v>
          </cell>
          <cell r="P35">
            <v>1</v>
          </cell>
          <cell r="Q35" t="str">
            <v>式</v>
          </cell>
          <cell r="R35">
            <v>1</v>
          </cell>
          <cell r="S35" t="str">
            <v>式</v>
          </cell>
          <cell r="T35">
            <v>1</v>
          </cell>
          <cell r="U35" t="str">
            <v>式</v>
          </cell>
          <cell r="V35">
            <v>1</v>
          </cell>
          <cell r="W35" t="str">
            <v>式</v>
          </cell>
          <cell r="X35">
            <v>1</v>
          </cell>
          <cell r="Y35" t="str">
            <v>式</v>
          </cell>
          <cell r="Z35">
            <v>1</v>
          </cell>
          <cell r="AA35" t="str">
            <v>式</v>
          </cell>
          <cell r="AB35">
            <v>1</v>
          </cell>
          <cell r="AC35" t="str">
            <v>式</v>
          </cell>
          <cell r="AD35">
            <v>1</v>
          </cell>
          <cell r="AE35" t="str">
            <v>式</v>
          </cell>
          <cell r="AF35">
            <v>1</v>
          </cell>
          <cell r="AG35" t="str">
            <v>式</v>
          </cell>
          <cell r="AH35">
            <v>1</v>
          </cell>
          <cell r="AI35" t="str">
            <v>式</v>
          </cell>
          <cell r="AJ35">
            <v>1</v>
          </cell>
          <cell r="AK35" t="str">
            <v>式</v>
          </cell>
          <cell r="AL35">
            <v>1</v>
          </cell>
          <cell r="AM35" t="str">
            <v>式</v>
          </cell>
        </row>
        <row r="36">
          <cell r="A36">
            <v>29</v>
          </cell>
          <cell r="C36" t="str">
            <v>(4)</v>
          </cell>
          <cell r="E36" t="str">
            <v>映像制御装置</v>
          </cell>
          <cell r="F36">
            <v>1</v>
          </cell>
          <cell r="G36" t="str">
            <v>式</v>
          </cell>
          <cell r="H36">
            <v>1</v>
          </cell>
          <cell r="I36" t="str">
            <v>式</v>
          </cell>
          <cell r="J36">
            <v>1</v>
          </cell>
          <cell r="K36" t="str">
            <v>式</v>
          </cell>
          <cell r="L36">
            <v>1</v>
          </cell>
          <cell r="M36" t="str">
            <v>式</v>
          </cell>
          <cell r="N36">
            <v>1</v>
          </cell>
          <cell r="O36" t="str">
            <v>式</v>
          </cell>
          <cell r="P36">
            <v>1</v>
          </cell>
          <cell r="Q36" t="str">
            <v>式</v>
          </cell>
          <cell r="R36">
            <v>1</v>
          </cell>
          <cell r="S36" t="str">
            <v>式</v>
          </cell>
          <cell r="T36">
            <v>1</v>
          </cell>
          <cell r="U36" t="str">
            <v>式</v>
          </cell>
          <cell r="V36">
            <v>1</v>
          </cell>
          <cell r="W36" t="str">
            <v>式</v>
          </cell>
          <cell r="X36">
            <v>1</v>
          </cell>
          <cell r="Y36" t="str">
            <v>式</v>
          </cell>
          <cell r="Z36">
            <v>1</v>
          </cell>
          <cell r="AA36" t="str">
            <v>式</v>
          </cell>
          <cell r="AB36">
            <v>1</v>
          </cell>
          <cell r="AC36" t="str">
            <v>式</v>
          </cell>
          <cell r="AD36">
            <v>1</v>
          </cell>
          <cell r="AE36" t="str">
            <v>式</v>
          </cell>
          <cell r="AF36">
            <v>1</v>
          </cell>
          <cell r="AG36" t="str">
            <v>式</v>
          </cell>
          <cell r="AH36">
            <v>1</v>
          </cell>
          <cell r="AI36" t="str">
            <v>式</v>
          </cell>
          <cell r="AJ36">
            <v>1</v>
          </cell>
          <cell r="AK36" t="str">
            <v>式</v>
          </cell>
          <cell r="AL36">
            <v>1</v>
          </cell>
          <cell r="AM36" t="str">
            <v>式</v>
          </cell>
        </row>
        <row r="37">
          <cell r="A37">
            <v>30</v>
          </cell>
          <cell r="C37" t="str">
            <v>(5)</v>
          </cell>
          <cell r="E37" t="str">
            <v>本部・本署用表示盤</v>
          </cell>
          <cell r="F37">
            <v>32</v>
          </cell>
          <cell r="G37" t="str">
            <v>式</v>
          </cell>
          <cell r="H37">
            <v>16</v>
          </cell>
          <cell r="I37" t="str">
            <v>式</v>
          </cell>
          <cell r="J37">
            <v>16</v>
          </cell>
          <cell r="K37" t="str">
            <v>式</v>
          </cell>
          <cell r="L37">
            <v>4</v>
          </cell>
          <cell r="M37" t="str">
            <v>式</v>
          </cell>
          <cell r="N37">
            <v>2</v>
          </cell>
          <cell r="O37" t="str">
            <v>式</v>
          </cell>
          <cell r="P37">
            <v>2</v>
          </cell>
          <cell r="Q37" t="str">
            <v>式</v>
          </cell>
          <cell r="R37">
            <v>2</v>
          </cell>
          <cell r="S37" t="str">
            <v>式</v>
          </cell>
          <cell r="T37">
            <v>2</v>
          </cell>
          <cell r="U37" t="str">
            <v>式</v>
          </cell>
          <cell r="V37">
            <v>2</v>
          </cell>
          <cell r="W37" t="str">
            <v>式</v>
          </cell>
          <cell r="X37">
            <v>2</v>
          </cell>
          <cell r="Y37" t="str">
            <v>式</v>
          </cell>
          <cell r="Z37">
            <v>2</v>
          </cell>
          <cell r="AA37" t="str">
            <v>式</v>
          </cell>
          <cell r="AB37">
            <v>2</v>
          </cell>
          <cell r="AC37" t="str">
            <v>式</v>
          </cell>
          <cell r="AD37">
            <v>2</v>
          </cell>
          <cell r="AE37" t="str">
            <v>式</v>
          </cell>
          <cell r="AF37">
            <v>2</v>
          </cell>
          <cell r="AG37" t="str">
            <v>式</v>
          </cell>
          <cell r="AH37">
            <v>2</v>
          </cell>
          <cell r="AI37" t="str">
            <v>式</v>
          </cell>
          <cell r="AJ37">
            <v>3</v>
          </cell>
          <cell r="AK37" t="str">
            <v>式</v>
          </cell>
          <cell r="AL37">
            <v>3</v>
          </cell>
          <cell r="AM37" t="str">
            <v>式</v>
          </cell>
        </row>
        <row r="38">
          <cell r="A38">
            <v>31</v>
          </cell>
          <cell r="C38" t="str">
            <v>(6)</v>
          </cell>
          <cell r="E38" t="str">
            <v>分署・出張所・派出所用表示盤</v>
          </cell>
          <cell r="F38">
            <v>37</v>
          </cell>
          <cell r="G38" t="str">
            <v>式</v>
          </cell>
          <cell r="H38">
            <v>22</v>
          </cell>
          <cell r="I38" t="str">
            <v>式</v>
          </cell>
          <cell r="J38">
            <v>15</v>
          </cell>
          <cell r="K38" t="str">
            <v>式</v>
          </cell>
          <cell r="L38">
            <v>11</v>
          </cell>
          <cell r="M38" t="str">
            <v>式</v>
          </cell>
          <cell r="N38">
            <v>3</v>
          </cell>
          <cell r="O38" t="str">
            <v>式</v>
          </cell>
          <cell r="P38">
            <v>2</v>
          </cell>
          <cell r="Q38" t="str">
            <v>式</v>
          </cell>
          <cell r="R38">
            <v>4</v>
          </cell>
          <cell r="S38" t="str">
            <v>式</v>
          </cell>
          <cell r="T38">
            <v>1</v>
          </cell>
          <cell r="U38" t="str">
            <v>式</v>
          </cell>
          <cell r="V38">
            <v>0</v>
          </cell>
          <cell r="W38" t="str">
            <v>式</v>
          </cell>
          <cell r="X38">
            <v>1</v>
          </cell>
          <cell r="Y38" t="str">
            <v>式</v>
          </cell>
          <cell r="Z38">
            <v>1</v>
          </cell>
          <cell r="AA38" t="str">
            <v>式</v>
          </cell>
          <cell r="AB38">
            <v>2</v>
          </cell>
          <cell r="AC38" t="str">
            <v>式</v>
          </cell>
          <cell r="AD38">
            <v>3</v>
          </cell>
          <cell r="AE38" t="str">
            <v>式</v>
          </cell>
          <cell r="AF38">
            <v>2</v>
          </cell>
          <cell r="AG38" t="str">
            <v>式</v>
          </cell>
          <cell r="AH38">
            <v>3</v>
          </cell>
          <cell r="AI38" t="str">
            <v>式</v>
          </cell>
          <cell r="AJ38">
            <v>3</v>
          </cell>
          <cell r="AK38" t="str">
            <v>式</v>
          </cell>
          <cell r="AL38">
            <v>1</v>
          </cell>
          <cell r="AM38" t="str">
            <v>式</v>
          </cell>
        </row>
        <row r="39">
          <cell r="A39">
            <v>32</v>
          </cell>
          <cell r="C39" t="str">
            <v>(7)</v>
          </cell>
          <cell r="E39" t="str">
            <v>システム障害表示盤</v>
          </cell>
          <cell r="F39">
            <v>1</v>
          </cell>
          <cell r="G39" t="str">
            <v>式</v>
          </cell>
          <cell r="H39">
            <v>1</v>
          </cell>
          <cell r="I39" t="str">
            <v>式</v>
          </cell>
          <cell r="J39">
            <v>1</v>
          </cell>
          <cell r="K39" t="str">
            <v>式</v>
          </cell>
          <cell r="L39">
            <v>1</v>
          </cell>
          <cell r="M39" t="str">
            <v>式</v>
          </cell>
          <cell r="N39">
            <v>1</v>
          </cell>
          <cell r="O39" t="str">
            <v>式</v>
          </cell>
          <cell r="P39">
            <v>1</v>
          </cell>
          <cell r="Q39" t="str">
            <v>式</v>
          </cell>
          <cell r="R39">
            <v>1</v>
          </cell>
          <cell r="S39" t="str">
            <v>式</v>
          </cell>
          <cell r="T39">
            <v>1</v>
          </cell>
          <cell r="U39" t="str">
            <v>式</v>
          </cell>
          <cell r="V39">
            <v>1</v>
          </cell>
          <cell r="W39" t="str">
            <v>式</v>
          </cell>
          <cell r="X39">
            <v>1</v>
          </cell>
          <cell r="Y39" t="str">
            <v>式</v>
          </cell>
          <cell r="Z39">
            <v>1</v>
          </cell>
          <cell r="AA39" t="str">
            <v>式</v>
          </cell>
          <cell r="AB39">
            <v>1</v>
          </cell>
          <cell r="AC39" t="str">
            <v>式</v>
          </cell>
          <cell r="AD39">
            <v>1</v>
          </cell>
          <cell r="AE39" t="str">
            <v>式</v>
          </cell>
          <cell r="AF39">
            <v>1</v>
          </cell>
          <cell r="AG39" t="str">
            <v>式</v>
          </cell>
          <cell r="AH39">
            <v>1</v>
          </cell>
          <cell r="AI39" t="str">
            <v>式</v>
          </cell>
          <cell r="AJ39">
            <v>1</v>
          </cell>
          <cell r="AK39" t="str">
            <v>式</v>
          </cell>
          <cell r="AL39">
            <v>1</v>
          </cell>
          <cell r="AM39" t="str">
            <v>式</v>
          </cell>
        </row>
        <row r="40">
          <cell r="A40">
            <v>33</v>
          </cell>
          <cell r="C40" t="str">
            <v>(8)</v>
          </cell>
          <cell r="E40" t="str">
            <v>映像配信装置</v>
          </cell>
          <cell r="F40">
            <v>1</v>
          </cell>
          <cell r="G40" t="str">
            <v>式</v>
          </cell>
          <cell r="H40">
            <v>1</v>
          </cell>
          <cell r="I40" t="str">
            <v>式</v>
          </cell>
          <cell r="J40">
            <v>1</v>
          </cell>
          <cell r="K40" t="str">
            <v>式</v>
          </cell>
          <cell r="L40">
            <v>1</v>
          </cell>
          <cell r="M40" t="str">
            <v>式</v>
          </cell>
          <cell r="N40">
            <v>1</v>
          </cell>
          <cell r="O40" t="str">
            <v>式</v>
          </cell>
          <cell r="P40">
            <v>1</v>
          </cell>
          <cell r="Q40" t="str">
            <v>式</v>
          </cell>
          <cell r="R40">
            <v>1</v>
          </cell>
          <cell r="S40" t="str">
            <v>式</v>
          </cell>
          <cell r="T40">
            <v>1</v>
          </cell>
          <cell r="U40" t="str">
            <v>式</v>
          </cell>
          <cell r="V40">
            <v>1</v>
          </cell>
          <cell r="W40" t="str">
            <v>式</v>
          </cell>
          <cell r="X40">
            <v>1</v>
          </cell>
          <cell r="Y40" t="str">
            <v>式</v>
          </cell>
          <cell r="Z40">
            <v>1</v>
          </cell>
          <cell r="AA40" t="str">
            <v>式</v>
          </cell>
          <cell r="AB40">
            <v>1</v>
          </cell>
          <cell r="AC40" t="str">
            <v>式</v>
          </cell>
          <cell r="AD40">
            <v>1</v>
          </cell>
          <cell r="AE40" t="str">
            <v>式</v>
          </cell>
          <cell r="AF40">
            <v>1</v>
          </cell>
          <cell r="AG40" t="str">
            <v>式</v>
          </cell>
          <cell r="AH40">
            <v>1</v>
          </cell>
          <cell r="AI40" t="str">
            <v>式</v>
          </cell>
          <cell r="AJ40">
            <v>1</v>
          </cell>
          <cell r="AK40" t="str">
            <v>式</v>
          </cell>
          <cell r="AL40">
            <v>1</v>
          </cell>
          <cell r="AM40" t="str">
            <v>式</v>
          </cell>
        </row>
        <row r="41">
          <cell r="A41">
            <v>34</v>
          </cell>
          <cell r="B41" t="str">
            <v>4</v>
          </cell>
          <cell r="E41" t="str">
            <v>無線統制台</v>
          </cell>
          <cell r="F41">
            <v>1</v>
          </cell>
          <cell r="G41" t="str">
            <v>台</v>
          </cell>
          <cell r="H41">
            <v>1</v>
          </cell>
          <cell r="I41" t="str">
            <v>台</v>
          </cell>
          <cell r="J41">
            <v>1</v>
          </cell>
          <cell r="K41" t="str">
            <v>台</v>
          </cell>
          <cell r="L41">
            <v>1</v>
          </cell>
          <cell r="M41" t="str">
            <v>台</v>
          </cell>
          <cell r="N41">
            <v>1</v>
          </cell>
          <cell r="O41" t="str">
            <v>台</v>
          </cell>
          <cell r="P41">
            <v>1</v>
          </cell>
          <cell r="Q41" t="str">
            <v>台</v>
          </cell>
          <cell r="R41">
            <v>1</v>
          </cell>
          <cell r="S41" t="str">
            <v>台</v>
          </cell>
          <cell r="T41">
            <v>1</v>
          </cell>
          <cell r="U41" t="str">
            <v>台</v>
          </cell>
          <cell r="V41">
            <v>1</v>
          </cell>
          <cell r="W41" t="str">
            <v>台</v>
          </cell>
          <cell r="X41">
            <v>1</v>
          </cell>
          <cell r="Y41" t="str">
            <v>台</v>
          </cell>
          <cell r="Z41">
            <v>1</v>
          </cell>
          <cell r="AA41" t="str">
            <v>台</v>
          </cell>
          <cell r="AB41">
            <v>1</v>
          </cell>
          <cell r="AC41" t="str">
            <v>台</v>
          </cell>
          <cell r="AD41">
            <v>1</v>
          </cell>
          <cell r="AE41" t="str">
            <v>台</v>
          </cell>
          <cell r="AF41">
            <v>1</v>
          </cell>
          <cell r="AG41" t="str">
            <v>台</v>
          </cell>
          <cell r="AH41">
            <v>1</v>
          </cell>
          <cell r="AI41" t="str">
            <v>台</v>
          </cell>
          <cell r="AJ41">
            <v>1</v>
          </cell>
          <cell r="AK41" t="str">
            <v>台</v>
          </cell>
          <cell r="AL41">
            <v>1</v>
          </cell>
          <cell r="AM41" t="str">
            <v>台</v>
          </cell>
        </row>
        <row r="42">
          <cell r="A42">
            <v>35</v>
          </cell>
          <cell r="B42" t="str">
            <v>5</v>
          </cell>
          <cell r="E42" t="str">
            <v>指令情報電送装置</v>
          </cell>
        </row>
        <row r="43">
          <cell r="A43">
            <v>36</v>
          </cell>
          <cell r="C43" t="str">
            <v>(1)</v>
          </cell>
          <cell r="E43" t="str">
            <v>指令情報送信装置</v>
          </cell>
          <cell r="F43">
            <v>1</v>
          </cell>
          <cell r="G43" t="str">
            <v>式</v>
          </cell>
          <cell r="H43">
            <v>1</v>
          </cell>
          <cell r="I43" t="str">
            <v>式</v>
          </cell>
          <cell r="J43">
            <v>1</v>
          </cell>
          <cell r="K43" t="str">
            <v>式</v>
          </cell>
          <cell r="L43">
            <v>1</v>
          </cell>
          <cell r="M43" t="str">
            <v>式</v>
          </cell>
          <cell r="N43">
            <v>1</v>
          </cell>
          <cell r="O43" t="str">
            <v>式</v>
          </cell>
          <cell r="P43">
            <v>1</v>
          </cell>
          <cell r="Q43" t="str">
            <v>式</v>
          </cell>
          <cell r="R43">
            <v>1</v>
          </cell>
          <cell r="S43" t="str">
            <v>式</v>
          </cell>
          <cell r="T43">
            <v>1</v>
          </cell>
          <cell r="U43" t="str">
            <v>式</v>
          </cell>
          <cell r="V43">
            <v>1</v>
          </cell>
          <cell r="W43" t="str">
            <v>式</v>
          </cell>
          <cell r="X43">
            <v>1</v>
          </cell>
          <cell r="Y43" t="str">
            <v>式</v>
          </cell>
          <cell r="Z43">
            <v>1</v>
          </cell>
          <cell r="AA43" t="str">
            <v>式</v>
          </cell>
          <cell r="AB43">
            <v>1</v>
          </cell>
          <cell r="AC43" t="str">
            <v>式</v>
          </cell>
          <cell r="AD43">
            <v>1</v>
          </cell>
          <cell r="AE43" t="str">
            <v>式</v>
          </cell>
          <cell r="AF43">
            <v>1</v>
          </cell>
          <cell r="AG43" t="str">
            <v>式</v>
          </cell>
          <cell r="AH43">
            <v>1</v>
          </cell>
          <cell r="AI43" t="str">
            <v>式</v>
          </cell>
          <cell r="AJ43">
            <v>1</v>
          </cell>
          <cell r="AK43" t="str">
            <v>式</v>
          </cell>
          <cell r="AL43">
            <v>1</v>
          </cell>
          <cell r="AM43" t="str">
            <v>式</v>
          </cell>
        </row>
        <row r="44">
          <cell r="A44">
            <v>37</v>
          </cell>
          <cell r="C44" t="str">
            <v>(2)</v>
          </cell>
          <cell r="E44" t="str">
            <v>指令情報出力装置</v>
          </cell>
          <cell r="F44">
            <v>55</v>
          </cell>
          <cell r="G44" t="str">
            <v>式</v>
          </cell>
          <cell r="H44">
            <v>31</v>
          </cell>
          <cell r="I44" t="str">
            <v>式</v>
          </cell>
          <cell r="J44">
            <v>24</v>
          </cell>
          <cell r="K44" t="str">
            <v>式</v>
          </cell>
          <cell r="L44">
            <v>14</v>
          </cell>
          <cell r="M44" t="str">
            <v>式</v>
          </cell>
          <cell r="N44">
            <v>4</v>
          </cell>
          <cell r="O44" t="str">
            <v>式</v>
          </cell>
          <cell r="P44">
            <v>3</v>
          </cell>
          <cell r="Q44" t="str">
            <v>式</v>
          </cell>
          <cell r="R44">
            <v>5</v>
          </cell>
          <cell r="S44" t="str">
            <v>式</v>
          </cell>
          <cell r="T44">
            <v>2</v>
          </cell>
          <cell r="U44" t="str">
            <v>式</v>
          </cell>
          <cell r="V44">
            <v>1</v>
          </cell>
          <cell r="W44" t="str">
            <v>式</v>
          </cell>
          <cell r="X44">
            <v>2</v>
          </cell>
          <cell r="Y44" t="str">
            <v>式</v>
          </cell>
          <cell r="Z44">
            <v>2</v>
          </cell>
          <cell r="AA44" t="str">
            <v>式</v>
          </cell>
          <cell r="AB44">
            <v>3</v>
          </cell>
          <cell r="AC44" t="str">
            <v>式</v>
          </cell>
          <cell r="AD44">
            <v>4</v>
          </cell>
          <cell r="AE44" t="str">
            <v>式</v>
          </cell>
          <cell r="AF44">
            <v>3</v>
          </cell>
          <cell r="AG44" t="str">
            <v>式</v>
          </cell>
          <cell r="AH44">
            <v>4</v>
          </cell>
          <cell r="AI44" t="str">
            <v>式</v>
          </cell>
          <cell r="AJ44">
            <v>5</v>
          </cell>
          <cell r="AK44" t="str">
            <v>式</v>
          </cell>
          <cell r="AL44">
            <v>3</v>
          </cell>
          <cell r="AM44" t="str">
            <v>式</v>
          </cell>
        </row>
        <row r="45">
          <cell r="A45">
            <v>38</v>
          </cell>
          <cell r="B45" t="str">
            <v>6</v>
          </cell>
          <cell r="E45" t="str">
            <v>気象情報収集装置</v>
          </cell>
          <cell r="F45">
            <v>17</v>
          </cell>
          <cell r="G45" t="str">
            <v>式</v>
          </cell>
          <cell r="H45">
            <v>9</v>
          </cell>
          <cell r="I45" t="str">
            <v>式</v>
          </cell>
          <cell r="J45">
            <v>8</v>
          </cell>
          <cell r="K45" t="str">
            <v>式</v>
          </cell>
          <cell r="L45">
            <v>3</v>
          </cell>
          <cell r="M45" t="str">
            <v>式</v>
          </cell>
          <cell r="N45">
            <v>1</v>
          </cell>
          <cell r="O45" t="str">
            <v>式</v>
          </cell>
          <cell r="P45">
            <v>1</v>
          </cell>
          <cell r="Q45" t="str">
            <v>式</v>
          </cell>
          <cell r="R45">
            <v>1</v>
          </cell>
          <cell r="S45" t="str">
            <v>式</v>
          </cell>
          <cell r="T45">
            <v>1</v>
          </cell>
          <cell r="U45" t="str">
            <v>式</v>
          </cell>
          <cell r="V45">
            <v>1</v>
          </cell>
          <cell r="W45" t="str">
            <v>式</v>
          </cell>
          <cell r="X45">
            <v>1</v>
          </cell>
          <cell r="Y45" t="str">
            <v>式</v>
          </cell>
          <cell r="Z45">
            <v>1</v>
          </cell>
          <cell r="AA45" t="str">
            <v>式</v>
          </cell>
          <cell r="AB45">
            <v>1</v>
          </cell>
          <cell r="AC45" t="str">
            <v>式</v>
          </cell>
          <cell r="AD45">
            <v>1</v>
          </cell>
          <cell r="AE45" t="str">
            <v>式</v>
          </cell>
          <cell r="AF45">
            <v>1</v>
          </cell>
          <cell r="AG45" t="str">
            <v>式</v>
          </cell>
          <cell r="AH45">
            <v>1</v>
          </cell>
          <cell r="AI45" t="str">
            <v>式</v>
          </cell>
          <cell r="AJ45">
            <v>2</v>
          </cell>
          <cell r="AK45" t="str">
            <v>式</v>
          </cell>
          <cell r="AL45">
            <v>1</v>
          </cell>
          <cell r="AM45" t="str">
            <v>式</v>
          </cell>
        </row>
        <row r="46">
          <cell r="A46">
            <v>39</v>
          </cell>
          <cell r="B46" t="str">
            <v>7</v>
          </cell>
          <cell r="E46" t="str">
            <v>災害状況等自動案内装置</v>
          </cell>
          <cell r="F46">
            <v>1</v>
          </cell>
          <cell r="G46" t="str">
            <v>式</v>
          </cell>
          <cell r="H46">
            <v>1</v>
          </cell>
          <cell r="I46" t="str">
            <v>式</v>
          </cell>
          <cell r="J46">
            <v>1</v>
          </cell>
          <cell r="K46" t="str">
            <v>式</v>
          </cell>
          <cell r="L46">
            <v>1</v>
          </cell>
          <cell r="M46" t="str">
            <v>式</v>
          </cell>
          <cell r="N46">
            <v>1</v>
          </cell>
          <cell r="O46" t="str">
            <v>式</v>
          </cell>
          <cell r="P46">
            <v>1</v>
          </cell>
          <cell r="Q46" t="str">
            <v>式</v>
          </cell>
          <cell r="R46">
            <v>1</v>
          </cell>
          <cell r="S46" t="str">
            <v>式</v>
          </cell>
          <cell r="T46">
            <v>1</v>
          </cell>
          <cell r="U46" t="str">
            <v>式</v>
          </cell>
          <cell r="V46">
            <v>1</v>
          </cell>
          <cell r="W46" t="str">
            <v>式</v>
          </cell>
          <cell r="X46">
            <v>1</v>
          </cell>
          <cell r="Y46" t="str">
            <v>式</v>
          </cell>
          <cell r="Z46">
            <v>1</v>
          </cell>
          <cell r="AA46" t="str">
            <v>式</v>
          </cell>
          <cell r="AB46">
            <v>1</v>
          </cell>
          <cell r="AC46" t="str">
            <v>式</v>
          </cell>
          <cell r="AD46">
            <v>1</v>
          </cell>
          <cell r="AE46" t="str">
            <v>式</v>
          </cell>
          <cell r="AF46">
            <v>1</v>
          </cell>
          <cell r="AG46" t="str">
            <v>式</v>
          </cell>
          <cell r="AH46">
            <v>1</v>
          </cell>
          <cell r="AI46" t="str">
            <v>式</v>
          </cell>
          <cell r="AJ46">
            <v>1</v>
          </cell>
          <cell r="AK46" t="str">
            <v>式</v>
          </cell>
          <cell r="AL46">
            <v>1</v>
          </cell>
          <cell r="AM46" t="str">
            <v>式</v>
          </cell>
        </row>
        <row r="47">
          <cell r="A47">
            <v>40</v>
          </cell>
          <cell r="B47" t="str">
            <v>8</v>
          </cell>
          <cell r="E47" t="str">
            <v>順次指令装置</v>
          </cell>
        </row>
        <row r="48">
          <cell r="A48">
            <v>41</v>
          </cell>
          <cell r="C48" t="str">
            <v>(1)</v>
          </cell>
          <cell r="E48" t="str">
            <v>順次指令装置(電話)</v>
          </cell>
          <cell r="F48">
            <v>1</v>
          </cell>
          <cell r="G48" t="str">
            <v>式</v>
          </cell>
          <cell r="H48">
            <v>1</v>
          </cell>
          <cell r="I48" t="str">
            <v>式</v>
          </cell>
          <cell r="J48">
            <v>1</v>
          </cell>
          <cell r="K48" t="str">
            <v>式</v>
          </cell>
          <cell r="L48">
            <v>1</v>
          </cell>
          <cell r="M48" t="str">
            <v>式</v>
          </cell>
          <cell r="N48">
            <v>1</v>
          </cell>
          <cell r="O48" t="str">
            <v>式</v>
          </cell>
          <cell r="P48">
            <v>1</v>
          </cell>
          <cell r="Q48" t="str">
            <v>式</v>
          </cell>
          <cell r="R48">
            <v>1</v>
          </cell>
          <cell r="S48" t="str">
            <v>式</v>
          </cell>
          <cell r="T48">
            <v>1</v>
          </cell>
          <cell r="U48" t="str">
            <v>式</v>
          </cell>
          <cell r="V48">
            <v>1</v>
          </cell>
          <cell r="W48" t="str">
            <v>式</v>
          </cell>
          <cell r="X48">
            <v>1</v>
          </cell>
          <cell r="Y48" t="str">
            <v>式</v>
          </cell>
          <cell r="Z48">
            <v>1</v>
          </cell>
          <cell r="AA48" t="str">
            <v>式</v>
          </cell>
          <cell r="AB48">
            <v>1</v>
          </cell>
          <cell r="AC48" t="str">
            <v>式</v>
          </cell>
          <cell r="AD48">
            <v>1</v>
          </cell>
          <cell r="AE48" t="str">
            <v>式</v>
          </cell>
          <cell r="AF48">
            <v>1</v>
          </cell>
          <cell r="AG48" t="str">
            <v>式</v>
          </cell>
          <cell r="AH48">
            <v>1</v>
          </cell>
          <cell r="AI48" t="str">
            <v>式</v>
          </cell>
          <cell r="AJ48">
            <v>1</v>
          </cell>
          <cell r="AK48" t="str">
            <v>式</v>
          </cell>
          <cell r="AL48">
            <v>1</v>
          </cell>
          <cell r="AM48" t="str">
            <v>式</v>
          </cell>
        </row>
        <row r="49">
          <cell r="A49">
            <v>42</v>
          </cell>
          <cell r="C49" t="str">
            <v>(2)</v>
          </cell>
          <cell r="E49" t="str">
            <v>順次指令装置(FAX)</v>
          </cell>
          <cell r="F49">
            <v>1</v>
          </cell>
          <cell r="G49" t="str">
            <v>式</v>
          </cell>
          <cell r="H49">
            <v>1</v>
          </cell>
          <cell r="I49" t="str">
            <v>式</v>
          </cell>
          <cell r="J49">
            <v>1</v>
          </cell>
          <cell r="K49" t="str">
            <v>式</v>
          </cell>
          <cell r="L49">
            <v>1</v>
          </cell>
          <cell r="M49" t="str">
            <v>式</v>
          </cell>
          <cell r="N49">
            <v>1</v>
          </cell>
          <cell r="O49" t="str">
            <v>式</v>
          </cell>
          <cell r="P49">
            <v>1</v>
          </cell>
          <cell r="Q49" t="str">
            <v>式</v>
          </cell>
          <cell r="R49">
            <v>1</v>
          </cell>
          <cell r="S49" t="str">
            <v>式</v>
          </cell>
          <cell r="T49">
            <v>1</v>
          </cell>
          <cell r="U49" t="str">
            <v>式</v>
          </cell>
          <cell r="V49">
            <v>1</v>
          </cell>
          <cell r="W49" t="str">
            <v>式</v>
          </cell>
          <cell r="X49">
            <v>1</v>
          </cell>
          <cell r="Y49" t="str">
            <v>式</v>
          </cell>
          <cell r="Z49">
            <v>1</v>
          </cell>
          <cell r="AA49" t="str">
            <v>式</v>
          </cell>
          <cell r="AB49">
            <v>1</v>
          </cell>
          <cell r="AC49" t="str">
            <v>式</v>
          </cell>
          <cell r="AD49">
            <v>1</v>
          </cell>
          <cell r="AE49" t="str">
            <v>式</v>
          </cell>
          <cell r="AF49">
            <v>1</v>
          </cell>
          <cell r="AG49" t="str">
            <v>式</v>
          </cell>
          <cell r="AH49">
            <v>1</v>
          </cell>
          <cell r="AI49" t="str">
            <v>式</v>
          </cell>
          <cell r="AJ49">
            <v>1</v>
          </cell>
          <cell r="AK49" t="str">
            <v>式</v>
          </cell>
          <cell r="AL49">
            <v>1</v>
          </cell>
          <cell r="AM49" t="str">
            <v>式</v>
          </cell>
        </row>
        <row r="50">
          <cell r="A50">
            <v>43</v>
          </cell>
          <cell r="C50" t="str">
            <v>(3)</v>
          </cell>
          <cell r="E50" t="str">
            <v>順次指令装置(メール)</v>
          </cell>
          <cell r="F50">
            <v>1</v>
          </cell>
          <cell r="G50" t="str">
            <v>式</v>
          </cell>
          <cell r="H50">
            <v>1</v>
          </cell>
          <cell r="I50" t="str">
            <v>式</v>
          </cell>
          <cell r="J50">
            <v>1</v>
          </cell>
          <cell r="K50" t="str">
            <v>式</v>
          </cell>
          <cell r="L50">
            <v>1</v>
          </cell>
          <cell r="M50" t="str">
            <v>式</v>
          </cell>
          <cell r="N50">
            <v>1</v>
          </cell>
          <cell r="O50" t="str">
            <v>式</v>
          </cell>
          <cell r="P50">
            <v>1</v>
          </cell>
          <cell r="Q50" t="str">
            <v>式</v>
          </cell>
          <cell r="R50">
            <v>1</v>
          </cell>
          <cell r="S50" t="str">
            <v>式</v>
          </cell>
          <cell r="T50">
            <v>1</v>
          </cell>
          <cell r="U50" t="str">
            <v>式</v>
          </cell>
          <cell r="V50">
            <v>1</v>
          </cell>
          <cell r="W50" t="str">
            <v>式</v>
          </cell>
          <cell r="X50">
            <v>1</v>
          </cell>
          <cell r="Y50" t="str">
            <v>式</v>
          </cell>
          <cell r="Z50">
            <v>1</v>
          </cell>
          <cell r="AA50" t="str">
            <v>式</v>
          </cell>
          <cell r="AB50">
            <v>1</v>
          </cell>
          <cell r="AC50" t="str">
            <v>式</v>
          </cell>
          <cell r="AD50">
            <v>1</v>
          </cell>
          <cell r="AE50" t="str">
            <v>式</v>
          </cell>
          <cell r="AF50">
            <v>1</v>
          </cell>
          <cell r="AG50" t="str">
            <v>式</v>
          </cell>
          <cell r="AH50">
            <v>1</v>
          </cell>
          <cell r="AI50" t="str">
            <v>式</v>
          </cell>
          <cell r="AJ50">
            <v>1</v>
          </cell>
          <cell r="AK50" t="str">
            <v>式</v>
          </cell>
          <cell r="AL50">
            <v>1</v>
          </cell>
          <cell r="AM50" t="str">
            <v>式</v>
          </cell>
        </row>
        <row r="51">
          <cell r="A51">
            <v>44</v>
          </cell>
          <cell r="B51" t="str">
            <v>9</v>
          </cell>
          <cell r="E51" t="str">
            <v>音声合成装置</v>
          </cell>
          <cell r="F51">
            <v>1</v>
          </cell>
          <cell r="G51" t="str">
            <v>式</v>
          </cell>
          <cell r="H51">
            <v>1</v>
          </cell>
          <cell r="I51" t="str">
            <v>式</v>
          </cell>
          <cell r="J51">
            <v>1</v>
          </cell>
          <cell r="K51" t="str">
            <v>式</v>
          </cell>
          <cell r="L51">
            <v>1</v>
          </cell>
          <cell r="M51" t="str">
            <v>式</v>
          </cell>
          <cell r="N51">
            <v>1</v>
          </cell>
          <cell r="O51" t="str">
            <v>式</v>
          </cell>
          <cell r="P51">
            <v>1</v>
          </cell>
          <cell r="Q51" t="str">
            <v>式</v>
          </cell>
          <cell r="R51">
            <v>1</v>
          </cell>
          <cell r="S51" t="str">
            <v>式</v>
          </cell>
          <cell r="T51">
            <v>1</v>
          </cell>
          <cell r="U51" t="str">
            <v>式</v>
          </cell>
          <cell r="V51">
            <v>1</v>
          </cell>
          <cell r="W51" t="str">
            <v>式</v>
          </cell>
          <cell r="X51">
            <v>1</v>
          </cell>
          <cell r="Y51" t="str">
            <v>式</v>
          </cell>
          <cell r="Z51">
            <v>1</v>
          </cell>
          <cell r="AA51" t="str">
            <v>式</v>
          </cell>
          <cell r="AB51">
            <v>1</v>
          </cell>
          <cell r="AC51" t="str">
            <v>式</v>
          </cell>
          <cell r="AD51">
            <v>1</v>
          </cell>
          <cell r="AE51" t="str">
            <v>式</v>
          </cell>
          <cell r="AF51">
            <v>1</v>
          </cell>
          <cell r="AG51" t="str">
            <v>式</v>
          </cell>
          <cell r="AH51">
            <v>1</v>
          </cell>
          <cell r="AI51" t="str">
            <v>式</v>
          </cell>
          <cell r="AJ51">
            <v>1</v>
          </cell>
          <cell r="AK51" t="str">
            <v>式</v>
          </cell>
          <cell r="AL51">
            <v>1</v>
          </cell>
          <cell r="AM51" t="str">
            <v>式</v>
          </cell>
        </row>
        <row r="52">
          <cell r="A52">
            <v>45</v>
          </cell>
          <cell r="B52" t="str">
            <v>10</v>
          </cell>
          <cell r="E52" t="str">
            <v>出動車両運用管理装置</v>
          </cell>
        </row>
        <row r="53">
          <cell r="A53">
            <v>46</v>
          </cell>
          <cell r="C53" t="str">
            <v>(1)</v>
          </cell>
          <cell r="E53" t="str">
            <v>管理装置</v>
          </cell>
          <cell r="F53">
            <v>1</v>
          </cell>
          <cell r="G53" t="str">
            <v>式</v>
          </cell>
          <cell r="H53">
            <v>1</v>
          </cell>
          <cell r="I53" t="str">
            <v>式</v>
          </cell>
          <cell r="J53">
            <v>1</v>
          </cell>
          <cell r="K53" t="str">
            <v>式</v>
          </cell>
          <cell r="L53">
            <v>1</v>
          </cell>
          <cell r="M53" t="str">
            <v>式</v>
          </cell>
          <cell r="N53">
            <v>1</v>
          </cell>
          <cell r="O53" t="str">
            <v>式</v>
          </cell>
          <cell r="P53">
            <v>1</v>
          </cell>
          <cell r="Q53" t="str">
            <v>式</v>
          </cell>
          <cell r="R53">
            <v>1</v>
          </cell>
          <cell r="S53" t="str">
            <v>式</v>
          </cell>
          <cell r="T53">
            <v>1</v>
          </cell>
          <cell r="U53" t="str">
            <v>式</v>
          </cell>
          <cell r="V53">
            <v>1</v>
          </cell>
          <cell r="W53" t="str">
            <v>式</v>
          </cell>
          <cell r="X53">
            <v>1</v>
          </cell>
          <cell r="Y53" t="str">
            <v>式</v>
          </cell>
          <cell r="Z53">
            <v>1</v>
          </cell>
          <cell r="AA53" t="str">
            <v>式</v>
          </cell>
          <cell r="AB53">
            <v>1</v>
          </cell>
          <cell r="AC53" t="str">
            <v>式</v>
          </cell>
          <cell r="AD53">
            <v>1</v>
          </cell>
          <cell r="AE53" t="str">
            <v>式</v>
          </cell>
          <cell r="AF53">
            <v>1</v>
          </cell>
          <cell r="AG53" t="str">
            <v>式</v>
          </cell>
          <cell r="AH53">
            <v>1</v>
          </cell>
          <cell r="AI53" t="str">
            <v>式</v>
          </cell>
          <cell r="AJ53">
            <v>1</v>
          </cell>
          <cell r="AK53" t="str">
            <v>式</v>
          </cell>
          <cell r="AL53">
            <v>1</v>
          </cell>
          <cell r="AM53" t="str">
            <v>式</v>
          </cell>
        </row>
        <row r="54">
          <cell r="A54">
            <v>47</v>
          </cell>
          <cell r="C54" t="str">
            <v>(2)</v>
          </cell>
          <cell r="E54" t="str">
            <v>経路探索装置</v>
          </cell>
          <cell r="F54">
            <v>1</v>
          </cell>
          <cell r="G54" t="str">
            <v>式</v>
          </cell>
          <cell r="H54">
            <v>1</v>
          </cell>
          <cell r="I54" t="str">
            <v>式</v>
          </cell>
          <cell r="J54">
            <v>1</v>
          </cell>
          <cell r="K54" t="str">
            <v>式</v>
          </cell>
          <cell r="L54">
            <v>1</v>
          </cell>
          <cell r="M54" t="str">
            <v>式</v>
          </cell>
          <cell r="N54">
            <v>1</v>
          </cell>
          <cell r="O54" t="str">
            <v>式</v>
          </cell>
          <cell r="P54">
            <v>1</v>
          </cell>
          <cell r="Q54" t="str">
            <v>式</v>
          </cell>
          <cell r="R54">
            <v>1</v>
          </cell>
          <cell r="S54" t="str">
            <v>式</v>
          </cell>
          <cell r="T54">
            <v>1</v>
          </cell>
          <cell r="U54" t="str">
            <v>式</v>
          </cell>
          <cell r="V54">
            <v>1</v>
          </cell>
          <cell r="W54" t="str">
            <v>式</v>
          </cell>
          <cell r="X54">
            <v>1</v>
          </cell>
          <cell r="Y54" t="str">
            <v>式</v>
          </cell>
          <cell r="Z54">
            <v>1</v>
          </cell>
          <cell r="AA54" t="str">
            <v>式</v>
          </cell>
          <cell r="AB54">
            <v>1</v>
          </cell>
          <cell r="AC54" t="str">
            <v>式</v>
          </cell>
          <cell r="AD54">
            <v>1</v>
          </cell>
          <cell r="AE54" t="str">
            <v>式</v>
          </cell>
          <cell r="AF54">
            <v>1</v>
          </cell>
          <cell r="AG54" t="str">
            <v>式</v>
          </cell>
          <cell r="AH54">
            <v>1</v>
          </cell>
          <cell r="AI54" t="str">
            <v>式</v>
          </cell>
          <cell r="AJ54">
            <v>1</v>
          </cell>
          <cell r="AK54" t="str">
            <v>式</v>
          </cell>
          <cell r="AL54">
            <v>1</v>
          </cell>
          <cell r="AM54" t="str">
            <v>式</v>
          </cell>
        </row>
        <row r="55">
          <cell r="A55">
            <v>48</v>
          </cell>
          <cell r="C55" t="str">
            <v>(3)</v>
          </cell>
          <cell r="E55" t="str">
            <v>車両運用端末装置(Ⅲ型)</v>
          </cell>
          <cell r="F55">
            <v>317</v>
          </cell>
          <cell r="G55" t="str">
            <v>式</v>
          </cell>
          <cell r="H55">
            <v>174</v>
          </cell>
          <cell r="I55" t="str">
            <v>式</v>
          </cell>
          <cell r="J55">
            <v>143</v>
          </cell>
          <cell r="K55" t="str">
            <v>式</v>
          </cell>
          <cell r="L55">
            <v>74</v>
          </cell>
          <cell r="M55" t="str">
            <v>式</v>
          </cell>
          <cell r="N55">
            <v>27</v>
          </cell>
          <cell r="O55" t="str">
            <v>式</v>
          </cell>
          <cell r="P55">
            <v>23</v>
          </cell>
          <cell r="Q55" t="str">
            <v>式</v>
          </cell>
          <cell r="R55">
            <v>22</v>
          </cell>
          <cell r="S55" t="str">
            <v>式</v>
          </cell>
          <cell r="T55">
            <v>19</v>
          </cell>
          <cell r="U55" t="str">
            <v>式</v>
          </cell>
          <cell r="V55">
            <v>8</v>
          </cell>
          <cell r="W55" t="str">
            <v>式</v>
          </cell>
          <cell r="X55">
            <v>15</v>
          </cell>
          <cell r="Y55" t="str">
            <v>式</v>
          </cell>
          <cell r="Z55">
            <v>13</v>
          </cell>
          <cell r="AA55" t="str">
            <v>式</v>
          </cell>
          <cell r="AB55">
            <v>21</v>
          </cell>
          <cell r="AC55" t="str">
            <v>式</v>
          </cell>
          <cell r="AD55">
            <v>21</v>
          </cell>
          <cell r="AE55" t="str">
            <v>式</v>
          </cell>
          <cell r="AF55">
            <v>15</v>
          </cell>
          <cell r="AG55" t="str">
            <v>式</v>
          </cell>
          <cell r="AH55">
            <v>14</v>
          </cell>
          <cell r="AI55" t="str">
            <v>式</v>
          </cell>
          <cell r="AJ55">
            <v>24</v>
          </cell>
          <cell r="AK55" t="str">
            <v>式</v>
          </cell>
          <cell r="AL55">
            <v>21</v>
          </cell>
          <cell r="AM55" t="str">
            <v>式</v>
          </cell>
        </row>
        <row r="56">
          <cell r="A56">
            <v>49</v>
          </cell>
          <cell r="B56" t="str">
            <v>11</v>
          </cell>
          <cell r="E56" t="str">
            <v>システム監視装置</v>
          </cell>
        </row>
        <row r="57">
          <cell r="A57">
            <v>50</v>
          </cell>
          <cell r="C57" t="str">
            <v>(1)</v>
          </cell>
          <cell r="E57" t="str">
            <v>システム監視装置</v>
          </cell>
          <cell r="F57">
            <v>1</v>
          </cell>
          <cell r="G57" t="str">
            <v>式</v>
          </cell>
          <cell r="H57">
            <v>1</v>
          </cell>
          <cell r="I57" t="str">
            <v>式</v>
          </cell>
          <cell r="J57">
            <v>1</v>
          </cell>
          <cell r="K57" t="str">
            <v>式</v>
          </cell>
          <cell r="L57">
            <v>1</v>
          </cell>
          <cell r="M57" t="str">
            <v>式</v>
          </cell>
          <cell r="N57">
            <v>1</v>
          </cell>
          <cell r="O57" t="str">
            <v>式</v>
          </cell>
          <cell r="P57">
            <v>1</v>
          </cell>
          <cell r="Q57" t="str">
            <v>式</v>
          </cell>
          <cell r="R57">
            <v>1</v>
          </cell>
          <cell r="S57" t="str">
            <v>式</v>
          </cell>
          <cell r="T57">
            <v>1</v>
          </cell>
          <cell r="U57" t="str">
            <v>式</v>
          </cell>
          <cell r="V57">
            <v>1</v>
          </cell>
          <cell r="W57" t="str">
            <v>式</v>
          </cell>
          <cell r="X57">
            <v>1</v>
          </cell>
          <cell r="Y57" t="str">
            <v>式</v>
          </cell>
          <cell r="Z57">
            <v>1</v>
          </cell>
          <cell r="AA57" t="str">
            <v>式</v>
          </cell>
          <cell r="AB57">
            <v>1</v>
          </cell>
          <cell r="AC57" t="str">
            <v>式</v>
          </cell>
          <cell r="AD57">
            <v>1</v>
          </cell>
          <cell r="AE57" t="str">
            <v>式</v>
          </cell>
          <cell r="AF57">
            <v>1</v>
          </cell>
          <cell r="AG57" t="str">
            <v>式</v>
          </cell>
          <cell r="AH57">
            <v>1</v>
          </cell>
          <cell r="AI57" t="str">
            <v>式</v>
          </cell>
          <cell r="AJ57">
            <v>1</v>
          </cell>
          <cell r="AK57" t="str">
            <v>式</v>
          </cell>
          <cell r="AL57">
            <v>1</v>
          </cell>
          <cell r="AM57" t="str">
            <v>式</v>
          </cell>
        </row>
        <row r="58">
          <cell r="A58">
            <v>51</v>
          </cell>
          <cell r="C58" t="str">
            <v>(2)</v>
          </cell>
          <cell r="E58" t="str">
            <v>ログ収集サーバ</v>
          </cell>
          <cell r="F58">
            <v>1</v>
          </cell>
          <cell r="G58" t="str">
            <v>式</v>
          </cell>
          <cell r="H58">
            <v>1</v>
          </cell>
          <cell r="I58" t="str">
            <v>式</v>
          </cell>
          <cell r="J58">
            <v>1</v>
          </cell>
          <cell r="K58" t="str">
            <v>式</v>
          </cell>
          <cell r="L58">
            <v>1</v>
          </cell>
          <cell r="M58" t="str">
            <v>式</v>
          </cell>
          <cell r="N58">
            <v>1</v>
          </cell>
          <cell r="O58" t="str">
            <v>式</v>
          </cell>
          <cell r="P58">
            <v>1</v>
          </cell>
          <cell r="Q58" t="str">
            <v>式</v>
          </cell>
          <cell r="R58">
            <v>1</v>
          </cell>
          <cell r="S58" t="str">
            <v>式</v>
          </cell>
          <cell r="T58">
            <v>1</v>
          </cell>
          <cell r="U58" t="str">
            <v>式</v>
          </cell>
          <cell r="V58">
            <v>1</v>
          </cell>
          <cell r="W58" t="str">
            <v>式</v>
          </cell>
          <cell r="X58">
            <v>1</v>
          </cell>
          <cell r="Y58" t="str">
            <v>式</v>
          </cell>
          <cell r="Z58">
            <v>1</v>
          </cell>
          <cell r="AA58" t="str">
            <v>式</v>
          </cell>
          <cell r="AB58">
            <v>1</v>
          </cell>
          <cell r="AC58" t="str">
            <v>式</v>
          </cell>
          <cell r="AD58">
            <v>1</v>
          </cell>
          <cell r="AE58" t="str">
            <v>式</v>
          </cell>
          <cell r="AF58">
            <v>1</v>
          </cell>
          <cell r="AG58" t="str">
            <v>式</v>
          </cell>
          <cell r="AH58">
            <v>1</v>
          </cell>
          <cell r="AI58" t="str">
            <v>式</v>
          </cell>
          <cell r="AJ58">
            <v>1</v>
          </cell>
          <cell r="AK58" t="str">
            <v>式</v>
          </cell>
          <cell r="AL58">
            <v>1</v>
          </cell>
          <cell r="AM58" t="str">
            <v>式</v>
          </cell>
        </row>
        <row r="59">
          <cell r="A59">
            <v>52</v>
          </cell>
          <cell r="B59" t="str">
            <v>12</v>
          </cell>
          <cell r="E59" t="str">
            <v>電源装置</v>
          </cell>
        </row>
        <row r="60">
          <cell r="A60">
            <v>53</v>
          </cell>
          <cell r="C60" t="str">
            <v>(1)</v>
          </cell>
          <cell r="E60" t="str">
            <v>無停電電源装置
(指令センター用)</v>
          </cell>
          <cell r="F60">
            <v>1</v>
          </cell>
          <cell r="G60" t="str">
            <v>式</v>
          </cell>
          <cell r="H60">
            <v>1</v>
          </cell>
          <cell r="I60" t="str">
            <v>式</v>
          </cell>
          <cell r="J60">
            <v>1</v>
          </cell>
          <cell r="K60" t="str">
            <v>式</v>
          </cell>
          <cell r="L60">
            <v>1</v>
          </cell>
          <cell r="M60" t="str">
            <v>式</v>
          </cell>
          <cell r="N60">
            <v>1</v>
          </cell>
          <cell r="O60" t="str">
            <v>式</v>
          </cell>
          <cell r="P60">
            <v>1</v>
          </cell>
          <cell r="Q60" t="str">
            <v>式</v>
          </cell>
          <cell r="R60">
            <v>1</v>
          </cell>
          <cell r="S60" t="str">
            <v>式</v>
          </cell>
          <cell r="T60">
            <v>1</v>
          </cell>
          <cell r="U60" t="str">
            <v>式</v>
          </cell>
          <cell r="V60">
            <v>1</v>
          </cell>
          <cell r="W60" t="str">
            <v>式</v>
          </cell>
          <cell r="X60">
            <v>1</v>
          </cell>
          <cell r="Y60" t="str">
            <v>式</v>
          </cell>
          <cell r="Z60">
            <v>1</v>
          </cell>
          <cell r="AA60" t="str">
            <v>式</v>
          </cell>
          <cell r="AB60">
            <v>1</v>
          </cell>
          <cell r="AC60" t="str">
            <v>式</v>
          </cell>
          <cell r="AD60">
            <v>1</v>
          </cell>
          <cell r="AE60" t="str">
            <v>式</v>
          </cell>
          <cell r="AF60">
            <v>1</v>
          </cell>
          <cell r="AG60" t="str">
            <v>式</v>
          </cell>
          <cell r="AH60">
            <v>1</v>
          </cell>
          <cell r="AI60" t="str">
            <v>式</v>
          </cell>
          <cell r="AJ60">
            <v>1</v>
          </cell>
          <cell r="AK60" t="str">
            <v>式</v>
          </cell>
          <cell r="AL60">
            <v>1</v>
          </cell>
          <cell r="AM60" t="str">
            <v>式</v>
          </cell>
        </row>
        <row r="61">
          <cell r="A61">
            <v>54</v>
          </cell>
          <cell r="C61" t="str">
            <v>(2)</v>
          </cell>
          <cell r="E61" t="str">
            <v>無停電電源装置
(署所用)</v>
          </cell>
        </row>
        <row r="62">
          <cell r="A62">
            <v>55</v>
          </cell>
          <cell r="D62" t="str">
            <v>ア</v>
          </cell>
          <cell r="E62" t="str">
            <v>無停電電源装置
(本部・本署用)</v>
          </cell>
          <cell r="F62">
            <v>32</v>
          </cell>
          <cell r="G62" t="str">
            <v>式</v>
          </cell>
          <cell r="H62">
            <v>16</v>
          </cell>
          <cell r="I62" t="str">
            <v>式</v>
          </cell>
          <cell r="J62">
            <v>16</v>
          </cell>
          <cell r="K62" t="str">
            <v>式</v>
          </cell>
          <cell r="L62">
            <v>4</v>
          </cell>
          <cell r="M62" t="str">
            <v>式</v>
          </cell>
          <cell r="N62">
            <v>2</v>
          </cell>
          <cell r="O62" t="str">
            <v>式</v>
          </cell>
          <cell r="P62">
            <v>2</v>
          </cell>
          <cell r="Q62" t="str">
            <v>式</v>
          </cell>
          <cell r="R62">
            <v>2</v>
          </cell>
          <cell r="S62" t="str">
            <v>式</v>
          </cell>
          <cell r="T62">
            <v>2</v>
          </cell>
          <cell r="U62" t="str">
            <v>式</v>
          </cell>
          <cell r="V62">
            <v>2</v>
          </cell>
          <cell r="W62" t="str">
            <v>式</v>
          </cell>
          <cell r="X62">
            <v>2</v>
          </cell>
          <cell r="Y62" t="str">
            <v>式</v>
          </cell>
          <cell r="Z62">
            <v>2</v>
          </cell>
          <cell r="AA62" t="str">
            <v>式</v>
          </cell>
          <cell r="AB62">
            <v>2</v>
          </cell>
          <cell r="AC62" t="str">
            <v>式</v>
          </cell>
          <cell r="AD62">
            <v>2</v>
          </cell>
          <cell r="AE62" t="str">
            <v>式</v>
          </cell>
          <cell r="AF62">
            <v>2</v>
          </cell>
          <cell r="AG62" t="str">
            <v>式</v>
          </cell>
          <cell r="AH62">
            <v>2</v>
          </cell>
          <cell r="AI62" t="str">
            <v>式</v>
          </cell>
          <cell r="AJ62">
            <v>3</v>
          </cell>
          <cell r="AK62" t="str">
            <v>式</v>
          </cell>
          <cell r="AL62">
            <v>3</v>
          </cell>
          <cell r="AM62" t="str">
            <v>式</v>
          </cell>
        </row>
        <row r="63">
          <cell r="A63">
            <v>56</v>
          </cell>
          <cell r="D63" t="str">
            <v>イ</v>
          </cell>
          <cell r="E63" t="str">
            <v>無停電電源装置
(分署・出張所・派出所用)</v>
          </cell>
          <cell r="F63">
            <v>37</v>
          </cell>
          <cell r="G63" t="str">
            <v>式</v>
          </cell>
          <cell r="H63">
            <v>22</v>
          </cell>
          <cell r="I63" t="str">
            <v>式</v>
          </cell>
          <cell r="J63">
            <v>15</v>
          </cell>
          <cell r="K63" t="str">
            <v>式</v>
          </cell>
          <cell r="L63">
            <v>11</v>
          </cell>
          <cell r="M63" t="str">
            <v>式</v>
          </cell>
          <cell r="N63">
            <v>3</v>
          </cell>
          <cell r="O63" t="str">
            <v>式</v>
          </cell>
          <cell r="P63">
            <v>2</v>
          </cell>
          <cell r="Q63" t="str">
            <v>式</v>
          </cell>
          <cell r="R63">
            <v>4</v>
          </cell>
          <cell r="S63" t="str">
            <v>式</v>
          </cell>
          <cell r="T63">
            <v>1</v>
          </cell>
          <cell r="U63" t="str">
            <v>式</v>
          </cell>
          <cell r="V63">
            <v>0</v>
          </cell>
          <cell r="W63" t="str">
            <v>式</v>
          </cell>
          <cell r="X63">
            <v>1</v>
          </cell>
          <cell r="Y63" t="str">
            <v>式</v>
          </cell>
          <cell r="Z63">
            <v>1</v>
          </cell>
          <cell r="AA63" t="str">
            <v>式</v>
          </cell>
          <cell r="AB63">
            <v>2</v>
          </cell>
          <cell r="AC63" t="str">
            <v>式</v>
          </cell>
          <cell r="AD63">
            <v>3</v>
          </cell>
          <cell r="AE63" t="str">
            <v>式</v>
          </cell>
          <cell r="AF63">
            <v>2</v>
          </cell>
          <cell r="AG63" t="str">
            <v>式</v>
          </cell>
          <cell r="AH63">
            <v>3</v>
          </cell>
          <cell r="AI63" t="str">
            <v>式</v>
          </cell>
          <cell r="AJ63">
            <v>3</v>
          </cell>
          <cell r="AK63" t="str">
            <v>式</v>
          </cell>
          <cell r="AL63">
            <v>1</v>
          </cell>
          <cell r="AM63" t="str">
            <v>式</v>
          </cell>
        </row>
        <row r="64">
          <cell r="A64">
            <v>57</v>
          </cell>
          <cell r="C64" t="str">
            <v>(3)</v>
          </cell>
          <cell r="E64" t="str">
            <v>直流電源装置</v>
          </cell>
          <cell r="F64">
            <v>1</v>
          </cell>
          <cell r="G64" t="str">
            <v>式</v>
          </cell>
          <cell r="H64">
            <v>1</v>
          </cell>
          <cell r="I64" t="str">
            <v>式</v>
          </cell>
          <cell r="J64">
            <v>1</v>
          </cell>
          <cell r="K64" t="str">
            <v>式</v>
          </cell>
          <cell r="L64">
            <v>1</v>
          </cell>
          <cell r="M64" t="str">
            <v>式</v>
          </cell>
          <cell r="N64">
            <v>1</v>
          </cell>
          <cell r="O64" t="str">
            <v>式</v>
          </cell>
          <cell r="P64">
            <v>1</v>
          </cell>
          <cell r="Q64" t="str">
            <v>式</v>
          </cell>
          <cell r="R64">
            <v>1</v>
          </cell>
          <cell r="S64" t="str">
            <v>式</v>
          </cell>
          <cell r="T64">
            <v>1</v>
          </cell>
          <cell r="U64" t="str">
            <v>式</v>
          </cell>
          <cell r="V64">
            <v>1</v>
          </cell>
          <cell r="W64" t="str">
            <v>式</v>
          </cell>
          <cell r="X64">
            <v>1</v>
          </cell>
          <cell r="Y64" t="str">
            <v>式</v>
          </cell>
          <cell r="Z64">
            <v>1</v>
          </cell>
          <cell r="AA64" t="str">
            <v>式</v>
          </cell>
          <cell r="AB64">
            <v>1</v>
          </cell>
          <cell r="AC64" t="str">
            <v>式</v>
          </cell>
          <cell r="AD64">
            <v>1</v>
          </cell>
          <cell r="AE64" t="str">
            <v>式</v>
          </cell>
          <cell r="AF64">
            <v>1</v>
          </cell>
          <cell r="AG64" t="str">
            <v>式</v>
          </cell>
          <cell r="AH64">
            <v>1</v>
          </cell>
          <cell r="AI64" t="str">
            <v>式</v>
          </cell>
          <cell r="AJ64">
            <v>1</v>
          </cell>
          <cell r="AK64" t="str">
            <v>式</v>
          </cell>
          <cell r="AL64">
            <v>1</v>
          </cell>
          <cell r="AM64" t="str">
            <v>式</v>
          </cell>
        </row>
        <row r="65">
          <cell r="A65">
            <v>58</v>
          </cell>
          <cell r="C65" t="str">
            <v>(4)</v>
          </cell>
          <cell r="E65" t="str">
            <v>避雷ユニット</v>
          </cell>
          <cell r="F65">
            <v>1</v>
          </cell>
          <cell r="G65" t="str">
            <v>式</v>
          </cell>
          <cell r="H65">
            <v>1</v>
          </cell>
          <cell r="I65" t="str">
            <v>式</v>
          </cell>
          <cell r="J65">
            <v>1</v>
          </cell>
          <cell r="K65" t="str">
            <v>式</v>
          </cell>
          <cell r="L65">
            <v>1</v>
          </cell>
          <cell r="M65" t="str">
            <v>式</v>
          </cell>
          <cell r="N65">
            <v>1</v>
          </cell>
          <cell r="O65" t="str">
            <v>式</v>
          </cell>
          <cell r="P65">
            <v>1</v>
          </cell>
          <cell r="Q65" t="str">
            <v>式</v>
          </cell>
          <cell r="R65">
            <v>1</v>
          </cell>
          <cell r="S65" t="str">
            <v>式</v>
          </cell>
          <cell r="T65">
            <v>1</v>
          </cell>
          <cell r="U65" t="str">
            <v>式</v>
          </cell>
          <cell r="V65">
            <v>1</v>
          </cell>
          <cell r="W65" t="str">
            <v>式</v>
          </cell>
          <cell r="X65">
            <v>1</v>
          </cell>
          <cell r="Y65" t="str">
            <v>式</v>
          </cell>
          <cell r="Z65">
            <v>1</v>
          </cell>
          <cell r="AA65" t="str">
            <v>式</v>
          </cell>
          <cell r="AB65">
            <v>1</v>
          </cell>
          <cell r="AC65" t="str">
            <v>式</v>
          </cell>
          <cell r="AD65">
            <v>1</v>
          </cell>
          <cell r="AE65" t="str">
            <v>式</v>
          </cell>
          <cell r="AF65">
            <v>1</v>
          </cell>
          <cell r="AG65" t="str">
            <v>式</v>
          </cell>
          <cell r="AH65">
            <v>1</v>
          </cell>
          <cell r="AI65" t="str">
            <v>式</v>
          </cell>
          <cell r="AJ65">
            <v>1</v>
          </cell>
          <cell r="AK65" t="str">
            <v>式</v>
          </cell>
          <cell r="AL65">
            <v>1</v>
          </cell>
          <cell r="AM65" t="str">
            <v>式</v>
          </cell>
        </row>
        <row r="66">
          <cell r="A66">
            <v>59</v>
          </cell>
          <cell r="C66" t="str">
            <v>(5)</v>
          </cell>
          <cell r="E66" t="str">
            <v>非常用発動発電機</v>
          </cell>
        </row>
        <row r="67">
          <cell r="A67">
            <v>60</v>
          </cell>
          <cell r="D67" t="str">
            <v>ア</v>
          </cell>
          <cell r="E67" t="str">
            <v>非常用発動発電機
(指令センター用)</v>
          </cell>
          <cell r="F67">
            <v>2</v>
          </cell>
          <cell r="G67" t="str">
            <v>式</v>
          </cell>
          <cell r="H67">
            <v>2</v>
          </cell>
          <cell r="I67" t="str">
            <v>式</v>
          </cell>
          <cell r="J67">
            <v>2</v>
          </cell>
          <cell r="K67" t="str">
            <v>式</v>
          </cell>
          <cell r="L67">
            <v>1</v>
          </cell>
          <cell r="M67" t="str">
            <v>式</v>
          </cell>
          <cell r="N67">
            <v>1</v>
          </cell>
          <cell r="O67" t="str">
            <v>式</v>
          </cell>
          <cell r="P67">
            <v>1</v>
          </cell>
          <cell r="Q67" t="str">
            <v>式</v>
          </cell>
          <cell r="R67">
            <v>1</v>
          </cell>
          <cell r="S67" t="str">
            <v>式</v>
          </cell>
          <cell r="T67">
            <v>1</v>
          </cell>
          <cell r="U67" t="str">
            <v>式</v>
          </cell>
          <cell r="V67">
            <v>1</v>
          </cell>
          <cell r="W67" t="str">
            <v>式</v>
          </cell>
          <cell r="X67">
            <v>1</v>
          </cell>
          <cell r="Y67" t="str">
            <v>式</v>
          </cell>
          <cell r="Z67">
            <v>1</v>
          </cell>
          <cell r="AA67" t="str">
            <v>式</v>
          </cell>
          <cell r="AB67">
            <v>1</v>
          </cell>
          <cell r="AC67" t="str">
            <v>式</v>
          </cell>
          <cell r="AD67">
            <v>1</v>
          </cell>
          <cell r="AE67" t="str">
            <v>式</v>
          </cell>
          <cell r="AF67">
            <v>1</v>
          </cell>
          <cell r="AG67" t="str">
            <v>式</v>
          </cell>
          <cell r="AH67">
            <v>1</v>
          </cell>
          <cell r="AI67" t="str">
            <v>式</v>
          </cell>
          <cell r="AJ67">
            <v>1</v>
          </cell>
          <cell r="AK67" t="str">
            <v>式</v>
          </cell>
          <cell r="AL67">
            <v>1</v>
          </cell>
          <cell r="AM67" t="str">
            <v>式</v>
          </cell>
        </row>
        <row r="68">
          <cell r="A68">
            <v>61</v>
          </cell>
          <cell r="D68" t="str">
            <v>イ</v>
          </cell>
          <cell r="E68" t="str">
            <v>非常用発動発電機
(本部・本署用)</v>
          </cell>
          <cell r="F68">
            <v>32</v>
          </cell>
          <cell r="G68" t="str">
            <v>式</v>
          </cell>
          <cell r="H68">
            <v>16</v>
          </cell>
          <cell r="I68" t="str">
            <v>式</v>
          </cell>
          <cell r="J68">
            <v>16</v>
          </cell>
          <cell r="K68" t="str">
            <v>式</v>
          </cell>
          <cell r="L68">
            <v>4</v>
          </cell>
          <cell r="M68" t="str">
            <v>式</v>
          </cell>
          <cell r="N68">
            <v>2</v>
          </cell>
          <cell r="O68" t="str">
            <v>式</v>
          </cell>
          <cell r="P68">
            <v>2</v>
          </cell>
          <cell r="Q68" t="str">
            <v>式</v>
          </cell>
          <cell r="R68">
            <v>2</v>
          </cell>
          <cell r="S68" t="str">
            <v>式</v>
          </cell>
          <cell r="T68">
            <v>2</v>
          </cell>
          <cell r="U68" t="str">
            <v>式</v>
          </cell>
          <cell r="V68">
            <v>2</v>
          </cell>
          <cell r="W68" t="str">
            <v>式</v>
          </cell>
          <cell r="X68">
            <v>2</v>
          </cell>
          <cell r="Y68" t="str">
            <v>式</v>
          </cell>
          <cell r="Z68">
            <v>2</v>
          </cell>
          <cell r="AA68" t="str">
            <v>式</v>
          </cell>
          <cell r="AB68">
            <v>2</v>
          </cell>
          <cell r="AC68" t="str">
            <v>式</v>
          </cell>
          <cell r="AD68">
            <v>2</v>
          </cell>
          <cell r="AE68" t="str">
            <v>式</v>
          </cell>
          <cell r="AF68">
            <v>2</v>
          </cell>
          <cell r="AG68" t="str">
            <v>式</v>
          </cell>
          <cell r="AH68">
            <v>2</v>
          </cell>
          <cell r="AI68" t="str">
            <v>式</v>
          </cell>
          <cell r="AJ68">
            <v>3</v>
          </cell>
          <cell r="AK68" t="str">
            <v>式</v>
          </cell>
          <cell r="AL68">
            <v>3</v>
          </cell>
          <cell r="AM68" t="str">
            <v>式</v>
          </cell>
        </row>
        <row r="69">
          <cell r="A69">
            <v>62</v>
          </cell>
          <cell r="D69" t="str">
            <v>ウ</v>
          </cell>
          <cell r="E69" t="str">
            <v>非常用発動発電機
(分署・出張所・派出所用)</v>
          </cell>
          <cell r="F69">
            <v>37</v>
          </cell>
          <cell r="G69" t="str">
            <v>式</v>
          </cell>
          <cell r="H69">
            <v>22</v>
          </cell>
          <cell r="I69" t="str">
            <v>式</v>
          </cell>
          <cell r="J69">
            <v>15</v>
          </cell>
          <cell r="K69" t="str">
            <v>式</v>
          </cell>
          <cell r="L69">
            <v>11</v>
          </cell>
          <cell r="M69" t="str">
            <v>式</v>
          </cell>
          <cell r="N69">
            <v>3</v>
          </cell>
          <cell r="O69" t="str">
            <v>式</v>
          </cell>
          <cell r="P69">
            <v>2</v>
          </cell>
          <cell r="Q69" t="str">
            <v>式</v>
          </cell>
          <cell r="R69">
            <v>4</v>
          </cell>
          <cell r="S69" t="str">
            <v>式</v>
          </cell>
          <cell r="T69">
            <v>1</v>
          </cell>
          <cell r="U69" t="str">
            <v>式</v>
          </cell>
          <cell r="V69">
            <v>0</v>
          </cell>
          <cell r="W69" t="str">
            <v>式</v>
          </cell>
          <cell r="X69">
            <v>1</v>
          </cell>
          <cell r="Y69" t="str">
            <v>式</v>
          </cell>
          <cell r="Z69">
            <v>1</v>
          </cell>
          <cell r="AA69" t="str">
            <v>式</v>
          </cell>
          <cell r="AB69">
            <v>2</v>
          </cell>
          <cell r="AC69" t="str">
            <v>式</v>
          </cell>
          <cell r="AD69">
            <v>3</v>
          </cell>
          <cell r="AE69" t="str">
            <v>式</v>
          </cell>
          <cell r="AF69">
            <v>2</v>
          </cell>
          <cell r="AG69" t="str">
            <v>式</v>
          </cell>
          <cell r="AH69">
            <v>3</v>
          </cell>
          <cell r="AI69" t="str">
            <v>式</v>
          </cell>
          <cell r="AJ69">
            <v>3</v>
          </cell>
          <cell r="AK69" t="str">
            <v>式</v>
          </cell>
          <cell r="AL69">
            <v>1</v>
          </cell>
          <cell r="AM69" t="str">
            <v>式</v>
          </cell>
        </row>
        <row r="70">
          <cell r="A70">
            <v>63</v>
          </cell>
          <cell r="B70" t="str">
            <v>13</v>
          </cell>
          <cell r="E70" t="str">
            <v>統合型位置情報通知装置</v>
          </cell>
          <cell r="F70">
            <v>1</v>
          </cell>
          <cell r="G70" t="str">
            <v>式</v>
          </cell>
          <cell r="H70">
            <v>1</v>
          </cell>
          <cell r="I70" t="str">
            <v>式</v>
          </cell>
          <cell r="J70">
            <v>1</v>
          </cell>
          <cell r="K70" t="str">
            <v>式</v>
          </cell>
          <cell r="L70">
            <v>1</v>
          </cell>
          <cell r="M70" t="str">
            <v>式</v>
          </cell>
          <cell r="N70">
            <v>1</v>
          </cell>
          <cell r="O70" t="str">
            <v>式</v>
          </cell>
          <cell r="P70">
            <v>1</v>
          </cell>
          <cell r="Q70" t="str">
            <v>式</v>
          </cell>
          <cell r="R70">
            <v>1</v>
          </cell>
          <cell r="S70" t="str">
            <v>式</v>
          </cell>
          <cell r="T70">
            <v>1</v>
          </cell>
          <cell r="U70" t="str">
            <v>式</v>
          </cell>
          <cell r="V70">
            <v>1</v>
          </cell>
          <cell r="W70" t="str">
            <v>式</v>
          </cell>
          <cell r="X70">
            <v>1</v>
          </cell>
          <cell r="Y70" t="str">
            <v>式</v>
          </cell>
          <cell r="Z70">
            <v>1</v>
          </cell>
          <cell r="AA70" t="str">
            <v>式</v>
          </cell>
          <cell r="AB70">
            <v>1</v>
          </cell>
          <cell r="AC70" t="str">
            <v>式</v>
          </cell>
          <cell r="AD70">
            <v>1</v>
          </cell>
          <cell r="AE70" t="str">
            <v>式</v>
          </cell>
          <cell r="AF70">
            <v>1</v>
          </cell>
          <cell r="AG70" t="str">
            <v>式</v>
          </cell>
          <cell r="AH70">
            <v>1</v>
          </cell>
          <cell r="AI70" t="str">
            <v>式</v>
          </cell>
          <cell r="AJ70">
            <v>1</v>
          </cell>
          <cell r="AK70" t="str">
            <v>式</v>
          </cell>
          <cell r="AL70">
            <v>1</v>
          </cell>
          <cell r="AM70" t="str">
            <v>式</v>
          </cell>
        </row>
        <row r="71">
          <cell r="A71">
            <v>64</v>
          </cell>
          <cell r="B71" t="str">
            <v>14</v>
          </cell>
          <cell r="E71" t="str">
            <v>高所監視装置</v>
          </cell>
        </row>
        <row r="72">
          <cell r="A72">
            <v>65</v>
          </cell>
          <cell r="C72" t="str">
            <v>(1)</v>
          </cell>
          <cell r="E72" t="str">
            <v>高所監視カメラ
(TVカメラ型)</v>
          </cell>
          <cell r="F72">
            <v>4</v>
          </cell>
          <cell r="G72" t="str">
            <v>式</v>
          </cell>
          <cell r="H72">
            <v>3</v>
          </cell>
          <cell r="I72" t="str">
            <v>式</v>
          </cell>
          <cell r="J72">
            <v>1</v>
          </cell>
          <cell r="K72" t="str">
            <v>式</v>
          </cell>
          <cell r="L72">
            <v>2</v>
          </cell>
          <cell r="M72" t="str">
            <v>式</v>
          </cell>
          <cell r="N72">
            <v>0</v>
          </cell>
          <cell r="O72" t="str">
            <v>式</v>
          </cell>
          <cell r="P72">
            <v>1</v>
          </cell>
          <cell r="Q72" t="str">
            <v>式</v>
          </cell>
          <cell r="R72">
            <v>0</v>
          </cell>
          <cell r="S72" t="str">
            <v>式</v>
          </cell>
          <cell r="T72">
            <v>1</v>
          </cell>
          <cell r="U72" t="str">
            <v>式</v>
          </cell>
          <cell r="V72">
            <v>0</v>
          </cell>
          <cell r="W72" t="str">
            <v>式</v>
          </cell>
          <cell r="X72">
            <v>0</v>
          </cell>
          <cell r="Y72" t="str">
            <v>式</v>
          </cell>
          <cell r="Z72">
            <v>0</v>
          </cell>
          <cell r="AA72" t="str">
            <v>式</v>
          </cell>
          <cell r="AB72">
            <v>0</v>
          </cell>
          <cell r="AC72" t="str">
            <v>式</v>
          </cell>
          <cell r="AD72">
            <v>0</v>
          </cell>
          <cell r="AE72" t="str">
            <v>式</v>
          </cell>
          <cell r="AF72">
            <v>0</v>
          </cell>
          <cell r="AG72" t="str">
            <v>式</v>
          </cell>
          <cell r="AH72">
            <v>0</v>
          </cell>
          <cell r="AI72" t="str">
            <v>式</v>
          </cell>
          <cell r="AJ72">
            <v>0</v>
          </cell>
          <cell r="AK72" t="str">
            <v>式</v>
          </cell>
          <cell r="AL72">
            <v>0</v>
          </cell>
          <cell r="AM72" t="str">
            <v>式</v>
          </cell>
        </row>
        <row r="73">
          <cell r="A73">
            <v>66</v>
          </cell>
          <cell r="C73" t="str">
            <v>(2)</v>
          </cell>
          <cell r="E73" t="str">
            <v>高所監視カメラ
(WEBカメラ型)</v>
          </cell>
          <cell r="F73">
            <v>1</v>
          </cell>
          <cell r="G73" t="str">
            <v>式</v>
          </cell>
          <cell r="H73">
            <v>1</v>
          </cell>
          <cell r="I73" t="str">
            <v>式</v>
          </cell>
          <cell r="J73">
            <v>0</v>
          </cell>
          <cell r="K73" t="str">
            <v>式</v>
          </cell>
          <cell r="L73">
            <v>1</v>
          </cell>
          <cell r="M73" t="str">
            <v>式</v>
          </cell>
          <cell r="N73">
            <v>0</v>
          </cell>
          <cell r="O73" t="str">
            <v>式</v>
          </cell>
          <cell r="P73">
            <v>0</v>
          </cell>
          <cell r="Q73" t="str">
            <v>式</v>
          </cell>
          <cell r="R73">
            <v>0</v>
          </cell>
          <cell r="S73" t="str">
            <v>式</v>
          </cell>
          <cell r="T73">
            <v>0</v>
          </cell>
          <cell r="U73" t="str">
            <v>式</v>
          </cell>
          <cell r="V73">
            <v>0</v>
          </cell>
          <cell r="W73" t="str">
            <v>式</v>
          </cell>
          <cell r="X73">
            <v>0</v>
          </cell>
          <cell r="Y73" t="str">
            <v>式</v>
          </cell>
          <cell r="Z73">
            <v>0</v>
          </cell>
          <cell r="AA73" t="str">
            <v>式</v>
          </cell>
          <cell r="AB73">
            <v>0</v>
          </cell>
          <cell r="AC73" t="str">
            <v>式</v>
          </cell>
          <cell r="AD73">
            <v>0</v>
          </cell>
          <cell r="AE73" t="str">
            <v>式</v>
          </cell>
          <cell r="AF73">
            <v>0</v>
          </cell>
          <cell r="AG73" t="str">
            <v>式</v>
          </cell>
          <cell r="AH73">
            <v>0</v>
          </cell>
          <cell r="AI73" t="str">
            <v>式</v>
          </cell>
          <cell r="AJ73">
            <v>0</v>
          </cell>
          <cell r="AK73" t="str">
            <v>式</v>
          </cell>
          <cell r="AL73">
            <v>0</v>
          </cell>
          <cell r="AM73" t="str">
            <v>式</v>
          </cell>
        </row>
        <row r="74">
          <cell r="A74">
            <v>67</v>
          </cell>
          <cell r="C74" t="str">
            <v>(3)</v>
          </cell>
          <cell r="E74" t="str">
            <v>操作卓</v>
          </cell>
          <cell r="F74">
            <v>1</v>
          </cell>
          <cell r="G74" t="str">
            <v>式</v>
          </cell>
          <cell r="H74">
            <v>1</v>
          </cell>
          <cell r="I74" t="str">
            <v>式</v>
          </cell>
          <cell r="J74">
            <v>1</v>
          </cell>
          <cell r="K74" t="str">
            <v>式</v>
          </cell>
          <cell r="L74">
            <v>1</v>
          </cell>
          <cell r="M74" t="str">
            <v>式</v>
          </cell>
          <cell r="N74">
            <v>1</v>
          </cell>
          <cell r="O74" t="str">
            <v>式</v>
          </cell>
          <cell r="P74">
            <v>1</v>
          </cell>
          <cell r="Q74" t="str">
            <v>式</v>
          </cell>
          <cell r="R74">
            <v>1</v>
          </cell>
          <cell r="S74" t="str">
            <v>式</v>
          </cell>
          <cell r="T74">
            <v>1</v>
          </cell>
          <cell r="U74" t="str">
            <v>式</v>
          </cell>
          <cell r="V74">
            <v>1</v>
          </cell>
          <cell r="W74" t="str">
            <v>式</v>
          </cell>
          <cell r="X74">
            <v>1</v>
          </cell>
          <cell r="Y74" t="str">
            <v>式</v>
          </cell>
          <cell r="Z74">
            <v>1</v>
          </cell>
          <cell r="AA74" t="str">
            <v>式</v>
          </cell>
          <cell r="AB74">
            <v>1</v>
          </cell>
          <cell r="AC74" t="str">
            <v>式</v>
          </cell>
          <cell r="AD74">
            <v>1</v>
          </cell>
          <cell r="AE74" t="str">
            <v>式</v>
          </cell>
          <cell r="AF74">
            <v>1</v>
          </cell>
          <cell r="AG74" t="str">
            <v>式</v>
          </cell>
          <cell r="AH74">
            <v>1</v>
          </cell>
          <cell r="AI74" t="str">
            <v>式</v>
          </cell>
          <cell r="AJ74">
            <v>1</v>
          </cell>
          <cell r="AK74" t="str">
            <v>式</v>
          </cell>
          <cell r="AL74">
            <v>1</v>
          </cell>
          <cell r="AM74" t="str">
            <v>式</v>
          </cell>
        </row>
        <row r="75">
          <cell r="A75">
            <v>68</v>
          </cell>
          <cell r="C75" t="str">
            <v>(4)</v>
          </cell>
          <cell r="E75" t="str">
            <v>指令連動機能</v>
          </cell>
          <cell r="F75">
            <v>1</v>
          </cell>
          <cell r="G75" t="str">
            <v>式</v>
          </cell>
          <cell r="H75">
            <v>1</v>
          </cell>
          <cell r="I75" t="str">
            <v>式</v>
          </cell>
          <cell r="J75">
            <v>1</v>
          </cell>
          <cell r="K75" t="str">
            <v>式</v>
          </cell>
          <cell r="L75">
            <v>1</v>
          </cell>
          <cell r="M75" t="str">
            <v>式</v>
          </cell>
          <cell r="N75">
            <v>1</v>
          </cell>
          <cell r="O75" t="str">
            <v>式</v>
          </cell>
          <cell r="P75">
            <v>1</v>
          </cell>
          <cell r="Q75" t="str">
            <v>式</v>
          </cell>
          <cell r="R75">
            <v>1</v>
          </cell>
          <cell r="S75" t="str">
            <v>式</v>
          </cell>
          <cell r="T75">
            <v>1</v>
          </cell>
          <cell r="U75" t="str">
            <v>式</v>
          </cell>
          <cell r="V75">
            <v>1</v>
          </cell>
          <cell r="W75" t="str">
            <v>式</v>
          </cell>
          <cell r="X75">
            <v>1</v>
          </cell>
          <cell r="Y75" t="str">
            <v>式</v>
          </cell>
          <cell r="Z75">
            <v>1</v>
          </cell>
          <cell r="AA75" t="str">
            <v>式</v>
          </cell>
          <cell r="AB75">
            <v>1</v>
          </cell>
          <cell r="AC75" t="str">
            <v>式</v>
          </cell>
          <cell r="AD75">
            <v>1</v>
          </cell>
          <cell r="AE75" t="str">
            <v>式</v>
          </cell>
          <cell r="AF75">
            <v>1</v>
          </cell>
          <cell r="AG75" t="str">
            <v>式</v>
          </cell>
          <cell r="AH75">
            <v>1</v>
          </cell>
          <cell r="AI75" t="str">
            <v>式</v>
          </cell>
          <cell r="AJ75">
            <v>1</v>
          </cell>
          <cell r="AK75" t="str">
            <v>式</v>
          </cell>
          <cell r="AL75">
            <v>1</v>
          </cell>
          <cell r="AM75" t="str">
            <v>式</v>
          </cell>
        </row>
        <row r="76">
          <cell r="A76">
            <v>69</v>
          </cell>
          <cell r="B76" t="str">
            <v>15</v>
          </cell>
          <cell r="E76" t="str">
            <v>非常用119受付装置</v>
          </cell>
          <cell r="F76">
            <v>9</v>
          </cell>
          <cell r="G76" t="str">
            <v>式</v>
          </cell>
          <cell r="H76">
            <v>8</v>
          </cell>
          <cell r="I76" t="str">
            <v>式</v>
          </cell>
          <cell r="J76">
            <v>7</v>
          </cell>
          <cell r="K76" t="str">
            <v>式</v>
          </cell>
          <cell r="L76">
            <v>7</v>
          </cell>
          <cell r="M76" t="str">
            <v>式</v>
          </cell>
          <cell r="N76">
            <v>5</v>
          </cell>
          <cell r="O76" t="str">
            <v>式</v>
          </cell>
          <cell r="P76">
            <v>5</v>
          </cell>
          <cell r="Q76" t="str">
            <v>式</v>
          </cell>
          <cell r="R76">
            <v>5</v>
          </cell>
          <cell r="S76" t="str">
            <v>式</v>
          </cell>
          <cell r="T76">
            <v>3</v>
          </cell>
          <cell r="U76" t="str">
            <v>式</v>
          </cell>
          <cell r="V76">
            <v>3</v>
          </cell>
          <cell r="W76" t="str">
            <v>式</v>
          </cell>
          <cell r="X76">
            <v>3</v>
          </cell>
          <cell r="Y76" t="str">
            <v>式</v>
          </cell>
          <cell r="Z76">
            <v>3</v>
          </cell>
          <cell r="AA76" t="str">
            <v>式</v>
          </cell>
          <cell r="AB76">
            <v>3</v>
          </cell>
          <cell r="AC76" t="str">
            <v>式</v>
          </cell>
          <cell r="AD76">
            <v>3</v>
          </cell>
          <cell r="AE76" t="str">
            <v>式</v>
          </cell>
          <cell r="AF76">
            <v>3</v>
          </cell>
          <cell r="AG76" t="str">
            <v>式</v>
          </cell>
          <cell r="AH76">
            <v>3</v>
          </cell>
          <cell r="AI76" t="str">
            <v>式</v>
          </cell>
          <cell r="AJ76">
            <v>5</v>
          </cell>
          <cell r="AK76" t="str">
            <v>式</v>
          </cell>
          <cell r="AL76">
            <v>3</v>
          </cell>
          <cell r="AM76" t="str">
            <v>式</v>
          </cell>
        </row>
        <row r="77">
          <cell r="A77">
            <v>70</v>
          </cell>
          <cell r="B77" t="str">
            <v>16</v>
          </cell>
          <cell r="E77" t="str">
            <v>消防ネットワーク設備</v>
          </cell>
        </row>
        <row r="78">
          <cell r="A78">
            <v>71</v>
          </cell>
          <cell r="C78" t="str">
            <v>(1)</v>
          </cell>
          <cell r="E78" t="str">
            <v>指令センター用</v>
          </cell>
          <cell r="F78">
            <v>1</v>
          </cell>
          <cell r="G78" t="str">
            <v>式</v>
          </cell>
          <cell r="H78">
            <v>1</v>
          </cell>
          <cell r="I78" t="str">
            <v>式</v>
          </cell>
          <cell r="J78">
            <v>1</v>
          </cell>
          <cell r="K78" t="str">
            <v>式</v>
          </cell>
          <cell r="L78">
            <v>1</v>
          </cell>
          <cell r="M78" t="str">
            <v>式</v>
          </cell>
          <cell r="N78">
            <v>1</v>
          </cell>
          <cell r="O78" t="str">
            <v>式</v>
          </cell>
          <cell r="P78">
            <v>1</v>
          </cell>
          <cell r="Q78" t="str">
            <v>式</v>
          </cell>
          <cell r="R78">
            <v>1</v>
          </cell>
          <cell r="S78" t="str">
            <v>式</v>
          </cell>
          <cell r="T78">
            <v>1</v>
          </cell>
          <cell r="U78" t="str">
            <v>式</v>
          </cell>
          <cell r="V78">
            <v>1</v>
          </cell>
          <cell r="W78" t="str">
            <v>式</v>
          </cell>
          <cell r="X78">
            <v>1</v>
          </cell>
          <cell r="Y78" t="str">
            <v>式</v>
          </cell>
          <cell r="Z78">
            <v>1</v>
          </cell>
          <cell r="AA78" t="str">
            <v>式</v>
          </cell>
          <cell r="AB78">
            <v>1</v>
          </cell>
          <cell r="AC78" t="str">
            <v>式</v>
          </cell>
          <cell r="AD78">
            <v>1</v>
          </cell>
          <cell r="AE78" t="str">
            <v>式</v>
          </cell>
          <cell r="AF78">
            <v>1</v>
          </cell>
          <cell r="AG78" t="str">
            <v>式</v>
          </cell>
          <cell r="AH78">
            <v>1</v>
          </cell>
          <cell r="AI78" t="str">
            <v>式</v>
          </cell>
          <cell r="AJ78">
            <v>1</v>
          </cell>
          <cell r="AK78" t="str">
            <v>式</v>
          </cell>
          <cell r="AL78">
            <v>1</v>
          </cell>
          <cell r="AM78" t="str">
            <v>式</v>
          </cell>
        </row>
        <row r="79">
          <cell r="A79">
            <v>72</v>
          </cell>
          <cell r="C79" t="str">
            <v>(2)</v>
          </cell>
          <cell r="E79" t="str">
            <v>本部・本署用</v>
          </cell>
          <cell r="F79">
            <v>33</v>
          </cell>
          <cell r="G79" t="str">
            <v>式</v>
          </cell>
          <cell r="H79">
            <v>17</v>
          </cell>
          <cell r="I79" t="str">
            <v>式</v>
          </cell>
          <cell r="J79">
            <v>17</v>
          </cell>
          <cell r="K79" t="str">
            <v>式</v>
          </cell>
          <cell r="L79">
            <v>4</v>
          </cell>
          <cell r="M79" t="str">
            <v>式</v>
          </cell>
          <cell r="N79">
            <v>2</v>
          </cell>
          <cell r="O79" t="str">
            <v>式</v>
          </cell>
          <cell r="P79">
            <v>2</v>
          </cell>
          <cell r="Q79" t="str">
            <v>式</v>
          </cell>
          <cell r="R79">
            <v>2</v>
          </cell>
          <cell r="S79" t="str">
            <v>式</v>
          </cell>
          <cell r="T79">
            <v>2</v>
          </cell>
          <cell r="U79" t="str">
            <v>式</v>
          </cell>
          <cell r="V79">
            <v>2</v>
          </cell>
          <cell r="W79" t="str">
            <v>式</v>
          </cell>
          <cell r="X79">
            <v>2</v>
          </cell>
          <cell r="Y79" t="str">
            <v>式</v>
          </cell>
          <cell r="Z79">
            <v>2</v>
          </cell>
          <cell r="AA79" t="str">
            <v>式</v>
          </cell>
          <cell r="AB79">
            <v>2</v>
          </cell>
          <cell r="AC79" t="str">
            <v>式</v>
          </cell>
          <cell r="AD79">
            <v>2</v>
          </cell>
          <cell r="AE79" t="str">
            <v>式</v>
          </cell>
          <cell r="AF79">
            <v>2</v>
          </cell>
          <cell r="AG79" t="str">
            <v>式</v>
          </cell>
          <cell r="AH79">
            <v>2</v>
          </cell>
          <cell r="AI79" t="str">
            <v>式</v>
          </cell>
          <cell r="AJ79">
            <v>3</v>
          </cell>
          <cell r="AK79" t="str">
            <v>式</v>
          </cell>
          <cell r="AL79">
            <v>3</v>
          </cell>
          <cell r="AM79" t="str">
            <v>式</v>
          </cell>
        </row>
        <row r="80">
          <cell r="A80">
            <v>73</v>
          </cell>
          <cell r="C80" t="str">
            <v>(3)</v>
          </cell>
          <cell r="E80" t="str">
            <v>分署・出張所・派出所用</v>
          </cell>
          <cell r="F80">
            <v>37</v>
          </cell>
          <cell r="G80" t="str">
            <v>式</v>
          </cell>
          <cell r="H80">
            <v>22</v>
          </cell>
          <cell r="I80" t="str">
            <v>式</v>
          </cell>
          <cell r="J80">
            <v>15</v>
          </cell>
          <cell r="K80" t="str">
            <v>式</v>
          </cell>
          <cell r="L80">
            <v>11</v>
          </cell>
          <cell r="M80" t="str">
            <v>式</v>
          </cell>
          <cell r="N80">
            <v>3</v>
          </cell>
          <cell r="O80" t="str">
            <v>式</v>
          </cell>
          <cell r="P80">
            <v>2</v>
          </cell>
          <cell r="Q80" t="str">
            <v>式</v>
          </cell>
          <cell r="R80">
            <v>4</v>
          </cell>
          <cell r="S80" t="str">
            <v>式</v>
          </cell>
          <cell r="T80">
            <v>1</v>
          </cell>
          <cell r="U80" t="str">
            <v>式</v>
          </cell>
          <cell r="V80">
            <v>0</v>
          </cell>
          <cell r="W80" t="str">
            <v>式</v>
          </cell>
          <cell r="X80">
            <v>1</v>
          </cell>
          <cell r="Y80" t="str">
            <v>式</v>
          </cell>
          <cell r="Z80">
            <v>1</v>
          </cell>
          <cell r="AA80" t="str">
            <v>式</v>
          </cell>
          <cell r="AB80">
            <v>2</v>
          </cell>
          <cell r="AC80" t="str">
            <v>式</v>
          </cell>
          <cell r="AD80">
            <v>3</v>
          </cell>
          <cell r="AE80" t="str">
            <v>式</v>
          </cell>
          <cell r="AF80">
            <v>2</v>
          </cell>
          <cell r="AG80" t="str">
            <v>式</v>
          </cell>
          <cell r="AH80">
            <v>3</v>
          </cell>
          <cell r="AI80" t="str">
            <v>式</v>
          </cell>
          <cell r="AJ80">
            <v>3</v>
          </cell>
          <cell r="AK80" t="str">
            <v>式</v>
          </cell>
          <cell r="AL80">
            <v>1</v>
          </cell>
          <cell r="AM80" t="str">
            <v>式</v>
          </cell>
        </row>
        <row r="81">
          <cell r="A81">
            <v>74</v>
          </cell>
          <cell r="C81" t="str">
            <v>(4)</v>
          </cell>
          <cell r="E81" t="str">
            <v>高所監視拠点用</v>
          </cell>
          <cell r="F81">
            <v>5</v>
          </cell>
          <cell r="G81" t="str">
            <v>式</v>
          </cell>
          <cell r="H81">
            <v>4</v>
          </cell>
          <cell r="I81" t="str">
            <v>式</v>
          </cell>
          <cell r="J81">
            <v>1</v>
          </cell>
          <cell r="K81" t="str">
            <v>式</v>
          </cell>
          <cell r="L81">
            <v>3</v>
          </cell>
          <cell r="M81" t="str">
            <v>式</v>
          </cell>
          <cell r="N81">
            <v>0</v>
          </cell>
          <cell r="O81" t="str">
            <v>式</v>
          </cell>
          <cell r="P81">
            <v>1</v>
          </cell>
          <cell r="Q81" t="str">
            <v>式</v>
          </cell>
          <cell r="R81">
            <v>0</v>
          </cell>
          <cell r="S81" t="str">
            <v>式</v>
          </cell>
          <cell r="T81">
            <v>1</v>
          </cell>
          <cell r="U81" t="str">
            <v>式</v>
          </cell>
          <cell r="V81">
            <v>0</v>
          </cell>
          <cell r="W81" t="str">
            <v>式</v>
          </cell>
          <cell r="X81">
            <v>0</v>
          </cell>
          <cell r="Y81" t="str">
            <v>式</v>
          </cell>
          <cell r="Z81">
            <v>0</v>
          </cell>
          <cell r="AA81" t="str">
            <v>式</v>
          </cell>
          <cell r="AB81">
            <v>0</v>
          </cell>
          <cell r="AC81" t="str">
            <v>式</v>
          </cell>
          <cell r="AD81">
            <v>0</v>
          </cell>
          <cell r="AE81" t="str">
            <v>式</v>
          </cell>
          <cell r="AF81">
            <v>0</v>
          </cell>
          <cell r="AG81" t="str">
            <v>式</v>
          </cell>
          <cell r="AH81">
            <v>0</v>
          </cell>
          <cell r="AI81" t="str">
            <v>式</v>
          </cell>
          <cell r="AJ81">
            <v>0</v>
          </cell>
          <cell r="AK81" t="str">
            <v>式</v>
          </cell>
          <cell r="AL81">
            <v>0</v>
          </cell>
          <cell r="AM81" t="str">
            <v>式</v>
          </cell>
        </row>
        <row r="82">
          <cell r="A82">
            <v>75</v>
          </cell>
          <cell r="B82" t="str">
            <v>17</v>
          </cell>
          <cell r="E82" t="str">
            <v>セキュリティ装置</v>
          </cell>
          <cell r="F82">
            <v>1</v>
          </cell>
          <cell r="G82" t="str">
            <v>式</v>
          </cell>
          <cell r="H82">
            <v>1</v>
          </cell>
          <cell r="I82" t="str">
            <v>式</v>
          </cell>
          <cell r="J82">
            <v>1</v>
          </cell>
          <cell r="K82" t="str">
            <v>式</v>
          </cell>
          <cell r="L82">
            <v>1</v>
          </cell>
          <cell r="M82" t="str">
            <v>式</v>
          </cell>
          <cell r="N82">
            <v>1</v>
          </cell>
          <cell r="O82" t="str">
            <v>式</v>
          </cell>
          <cell r="P82">
            <v>1</v>
          </cell>
          <cell r="Q82" t="str">
            <v>式</v>
          </cell>
          <cell r="R82">
            <v>1</v>
          </cell>
          <cell r="S82" t="str">
            <v>式</v>
          </cell>
          <cell r="T82">
            <v>1</v>
          </cell>
          <cell r="U82" t="str">
            <v>式</v>
          </cell>
          <cell r="V82">
            <v>1</v>
          </cell>
          <cell r="W82" t="str">
            <v>式</v>
          </cell>
          <cell r="X82">
            <v>1</v>
          </cell>
          <cell r="Y82" t="str">
            <v>式</v>
          </cell>
          <cell r="Z82">
            <v>1</v>
          </cell>
          <cell r="AA82" t="str">
            <v>式</v>
          </cell>
          <cell r="AB82">
            <v>1</v>
          </cell>
          <cell r="AC82" t="str">
            <v>式</v>
          </cell>
          <cell r="AD82">
            <v>1</v>
          </cell>
          <cell r="AE82" t="str">
            <v>式</v>
          </cell>
          <cell r="AF82">
            <v>1</v>
          </cell>
          <cell r="AG82" t="str">
            <v>式</v>
          </cell>
          <cell r="AH82">
            <v>1</v>
          </cell>
          <cell r="AI82" t="str">
            <v>式</v>
          </cell>
          <cell r="AJ82">
            <v>1</v>
          </cell>
          <cell r="AK82" t="str">
            <v>式</v>
          </cell>
          <cell r="AL82">
            <v>1</v>
          </cell>
          <cell r="AM82" t="str">
            <v>式</v>
          </cell>
        </row>
        <row r="83">
          <cell r="A83">
            <v>76</v>
          </cell>
          <cell r="B83" t="str">
            <v>18</v>
          </cell>
          <cell r="E83" t="str">
            <v>障がい者通報対応装置</v>
          </cell>
        </row>
        <row r="84">
          <cell r="A84">
            <v>77</v>
          </cell>
          <cell r="C84" t="str">
            <v>(1)</v>
          </cell>
          <cell r="E84" t="str">
            <v>FAX119受信システム</v>
          </cell>
          <cell r="F84">
            <v>1</v>
          </cell>
          <cell r="G84" t="str">
            <v>式</v>
          </cell>
          <cell r="H84">
            <v>1</v>
          </cell>
          <cell r="I84" t="str">
            <v>式</v>
          </cell>
          <cell r="J84">
            <v>1</v>
          </cell>
          <cell r="K84" t="str">
            <v>式</v>
          </cell>
          <cell r="L84">
            <v>1</v>
          </cell>
          <cell r="M84" t="str">
            <v>式</v>
          </cell>
          <cell r="N84">
            <v>1</v>
          </cell>
          <cell r="O84" t="str">
            <v>式</v>
          </cell>
          <cell r="P84">
            <v>1</v>
          </cell>
          <cell r="Q84" t="str">
            <v>式</v>
          </cell>
          <cell r="R84">
            <v>1</v>
          </cell>
          <cell r="S84" t="str">
            <v>式</v>
          </cell>
          <cell r="T84">
            <v>1</v>
          </cell>
          <cell r="U84" t="str">
            <v>式</v>
          </cell>
          <cell r="V84">
            <v>1</v>
          </cell>
          <cell r="W84" t="str">
            <v>式</v>
          </cell>
          <cell r="X84">
            <v>1</v>
          </cell>
          <cell r="Y84" t="str">
            <v>式</v>
          </cell>
          <cell r="Z84">
            <v>1</v>
          </cell>
          <cell r="AA84" t="str">
            <v>式</v>
          </cell>
          <cell r="AB84">
            <v>1</v>
          </cell>
          <cell r="AC84" t="str">
            <v>式</v>
          </cell>
          <cell r="AD84">
            <v>1</v>
          </cell>
          <cell r="AE84" t="str">
            <v>式</v>
          </cell>
          <cell r="AF84">
            <v>1</v>
          </cell>
          <cell r="AG84" t="str">
            <v>式</v>
          </cell>
          <cell r="AH84">
            <v>1</v>
          </cell>
          <cell r="AI84" t="str">
            <v>式</v>
          </cell>
          <cell r="AJ84">
            <v>1</v>
          </cell>
          <cell r="AK84" t="str">
            <v>式</v>
          </cell>
          <cell r="AL84">
            <v>1</v>
          </cell>
          <cell r="AM84" t="str">
            <v>式</v>
          </cell>
        </row>
        <row r="85">
          <cell r="A85">
            <v>78</v>
          </cell>
          <cell r="C85" t="str">
            <v>(2)</v>
          </cell>
          <cell r="E85" t="str">
            <v>メール119受信システム</v>
          </cell>
          <cell r="F85">
            <v>1</v>
          </cell>
          <cell r="G85" t="str">
            <v>式</v>
          </cell>
          <cell r="H85">
            <v>1</v>
          </cell>
          <cell r="I85" t="str">
            <v>式</v>
          </cell>
          <cell r="J85">
            <v>1</v>
          </cell>
          <cell r="K85" t="str">
            <v>式</v>
          </cell>
          <cell r="L85">
            <v>1</v>
          </cell>
          <cell r="M85" t="str">
            <v>式</v>
          </cell>
          <cell r="N85">
            <v>1</v>
          </cell>
          <cell r="O85" t="str">
            <v>式</v>
          </cell>
          <cell r="P85">
            <v>1</v>
          </cell>
          <cell r="Q85" t="str">
            <v>式</v>
          </cell>
          <cell r="R85">
            <v>1</v>
          </cell>
          <cell r="S85" t="str">
            <v>式</v>
          </cell>
          <cell r="T85">
            <v>1</v>
          </cell>
          <cell r="U85" t="str">
            <v>式</v>
          </cell>
          <cell r="V85">
            <v>1</v>
          </cell>
          <cell r="W85" t="str">
            <v>式</v>
          </cell>
          <cell r="X85">
            <v>1</v>
          </cell>
          <cell r="Y85" t="str">
            <v>式</v>
          </cell>
          <cell r="Z85">
            <v>1</v>
          </cell>
          <cell r="AA85" t="str">
            <v>式</v>
          </cell>
          <cell r="AB85">
            <v>1</v>
          </cell>
          <cell r="AC85" t="str">
            <v>式</v>
          </cell>
          <cell r="AD85">
            <v>1</v>
          </cell>
          <cell r="AE85" t="str">
            <v>式</v>
          </cell>
          <cell r="AF85">
            <v>1</v>
          </cell>
          <cell r="AG85" t="str">
            <v>式</v>
          </cell>
          <cell r="AH85">
            <v>1</v>
          </cell>
          <cell r="AI85" t="str">
            <v>式</v>
          </cell>
          <cell r="AJ85">
            <v>1</v>
          </cell>
          <cell r="AK85" t="str">
            <v>式</v>
          </cell>
          <cell r="AL85">
            <v>1</v>
          </cell>
          <cell r="AM85" t="str">
            <v>式</v>
          </cell>
        </row>
        <row r="86">
          <cell r="A86">
            <v>79</v>
          </cell>
          <cell r="C86" t="str">
            <v>(3)</v>
          </cell>
          <cell r="E86" t="str">
            <v>ネット119受信システム</v>
          </cell>
          <cell r="F86">
            <v>1</v>
          </cell>
          <cell r="G86" t="str">
            <v>式</v>
          </cell>
          <cell r="H86">
            <v>1</v>
          </cell>
          <cell r="I86" t="str">
            <v>式</v>
          </cell>
          <cell r="J86">
            <v>1</v>
          </cell>
          <cell r="K86" t="str">
            <v>式</v>
          </cell>
          <cell r="L86">
            <v>1</v>
          </cell>
          <cell r="M86" t="str">
            <v>式</v>
          </cell>
          <cell r="N86">
            <v>1</v>
          </cell>
          <cell r="O86" t="str">
            <v>式</v>
          </cell>
          <cell r="P86">
            <v>1</v>
          </cell>
          <cell r="Q86" t="str">
            <v>式</v>
          </cell>
          <cell r="R86">
            <v>1</v>
          </cell>
          <cell r="S86" t="str">
            <v>式</v>
          </cell>
          <cell r="T86">
            <v>1</v>
          </cell>
          <cell r="U86" t="str">
            <v>式</v>
          </cell>
          <cell r="V86">
            <v>1</v>
          </cell>
          <cell r="W86" t="str">
            <v>式</v>
          </cell>
          <cell r="X86">
            <v>1</v>
          </cell>
          <cell r="Y86" t="str">
            <v>式</v>
          </cell>
          <cell r="Z86">
            <v>1</v>
          </cell>
          <cell r="AA86" t="str">
            <v>式</v>
          </cell>
          <cell r="AB86">
            <v>1</v>
          </cell>
          <cell r="AC86" t="str">
            <v>式</v>
          </cell>
          <cell r="AD86">
            <v>1</v>
          </cell>
          <cell r="AE86" t="str">
            <v>式</v>
          </cell>
          <cell r="AF86">
            <v>1</v>
          </cell>
          <cell r="AG86" t="str">
            <v>式</v>
          </cell>
          <cell r="AH86">
            <v>1</v>
          </cell>
          <cell r="AI86" t="str">
            <v>式</v>
          </cell>
          <cell r="AJ86">
            <v>1</v>
          </cell>
          <cell r="AK86" t="str">
            <v>式</v>
          </cell>
          <cell r="AL86">
            <v>1</v>
          </cell>
          <cell r="AM86" t="str">
            <v>式</v>
          </cell>
        </row>
        <row r="87">
          <cell r="A87">
            <v>80</v>
          </cell>
          <cell r="B87" t="str">
            <v>19</v>
          </cell>
          <cell r="E87" t="str">
            <v>消防OAシステム</v>
          </cell>
        </row>
        <row r="88">
          <cell r="A88">
            <v>81</v>
          </cell>
          <cell r="C88" t="str">
            <v>(1)</v>
          </cell>
          <cell r="E88" t="str">
            <v>消防OA管理装置</v>
          </cell>
        </row>
        <row r="89">
          <cell r="A89">
            <v>82</v>
          </cell>
          <cell r="D89" t="str">
            <v>ア</v>
          </cell>
          <cell r="E89" t="str">
            <v>消防OA管理装置
(Ⅲ型用)</v>
          </cell>
          <cell r="F89">
            <v>1</v>
          </cell>
          <cell r="G89" t="str">
            <v>式</v>
          </cell>
          <cell r="H89">
            <v>1</v>
          </cell>
          <cell r="I89" t="str">
            <v>式</v>
          </cell>
          <cell r="J89">
            <v>0</v>
          </cell>
          <cell r="K89" t="str">
            <v>式</v>
          </cell>
          <cell r="L89">
            <v>1</v>
          </cell>
          <cell r="M89" t="str">
            <v>式</v>
          </cell>
          <cell r="N89">
            <v>0</v>
          </cell>
          <cell r="O89" t="str">
            <v>式</v>
          </cell>
          <cell r="P89">
            <v>0</v>
          </cell>
          <cell r="Q89" t="str">
            <v>式</v>
          </cell>
          <cell r="R89">
            <v>0</v>
          </cell>
          <cell r="S89" t="str">
            <v>式</v>
          </cell>
          <cell r="T89">
            <v>0</v>
          </cell>
          <cell r="U89" t="str">
            <v>式</v>
          </cell>
          <cell r="V89">
            <v>0</v>
          </cell>
          <cell r="W89" t="str">
            <v>式</v>
          </cell>
          <cell r="X89">
            <v>0</v>
          </cell>
          <cell r="Y89" t="str">
            <v>式</v>
          </cell>
          <cell r="Z89">
            <v>0</v>
          </cell>
          <cell r="AA89" t="str">
            <v>式</v>
          </cell>
          <cell r="AB89">
            <v>0</v>
          </cell>
          <cell r="AC89" t="str">
            <v>式</v>
          </cell>
          <cell r="AD89">
            <v>0</v>
          </cell>
          <cell r="AE89" t="str">
            <v>式</v>
          </cell>
          <cell r="AF89">
            <v>0</v>
          </cell>
          <cell r="AG89" t="str">
            <v>式</v>
          </cell>
          <cell r="AH89">
            <v>0</v>
          </cell>
          <cell r="AI89" t="str">
            <v>式</v>
          </cell>
          <cell r="AJ89">
            <v>0</v>
          </cell>
          <cell r="AK89" t="str">
            <v>式</v>
          </cell>
          <cell r="AL89">
            <v>0</v>
          </cell>
          <cell r="AM89" t="str">
            <v>式</v>
          </cell>
        </row>
        <row r="90">
          <cell r="A90">
            <v>83</v>
          </cell>
          <cell r="D90" t="str">
            <v>イ</v>
          </cell>
          <cell r="E90" t="str">
            <v>消防OA管理装置
(Ⅱ型用)</v>
          </cell>
          <cell r="F90">
            <v>4</v>
          </cell>
          <cell r="G90" t="str">
            <v>式</v>
          </cell>
          <cell r="H90">
            <v>1</v>
          </cell>
          <cell r="I90" t="str">
            <v>式</v>
          </cell>
          <cell r="J90">
            <v>3</v>
          </cell>
          <cell r="K90" t="str">
            <v>式</v>
          </cell>
          <cell r="L90">
            <v>0</v>
          </cell>
          <cell r="M90" t="str">
            <v>式</v>
          </cell>
          <cell r="N90">
            <v>1</v>
          </cell>
          <cell r="O90" t="str">
            <v>式</v>
          </cell>
          <cell r="P90">
            <v>1</v>
          </cell>
          <cell r="Q90" t="str">
            <v>式</v>
          </cell>
          <cell r="R90">
            <v>1</v>
          </cell>
          <cell r="S90" t="str">
            <v>式</v>
          </cell>
          <cell r="T90">
            <v>0</v>
          </cell>
          <cell r="U90" t="str">
            <v>式</v>
          </cell>
          <cell r="V90">
            <v>0</v>
          </cell>
          <cell r="W90" t="str">
            <v>式</v>
          </cell>
          <cell r="X90">
            <v>0</v>
          </cell>
          <cell r="Y90" t="str">
            <v>式</v>
          </cell>
          <cell r="Z90">
            <v>0</v>
          </cell>
          <cell r="AA90" t="str">
            <v>式</v>
          </cell>
          <cell r="AB90">
            <v>0</v>
          </cell>
          <cell r="AC90" t="str">
            <v>式</v>
          </cell>
          <cell r="AD90">
            <v>0</v>
          </cell>
          <cell r="AE90" t="str">
            <v>式</v>
          </cell>
          <cell r="AF90">
            <v>0</v>
          </cell>
          <cell r="AG90" t="str">
            <v>式</v>
          </cell>
          <cell r="AH90">
            <v>0</v>
          </cell>
          <cell r="AI90" t="str">
            <v>式</v>
          </cell>
          <cell r="AJ90">
            <v>1</v>
          </cell>
          <cell r="AK90" t="str">
            <v>式</v>
          </cell>
          <cell r="AL90">
            <v>0</v>
          </cell>
          <cell r="AM90" t="str">
            <v>式</v>
          </cell>
        </row>
        <row r="91">
          <cell r="A91">
            <v>84</v>
          </cell>
          <cell r="D91" t="str">
            <v>ウ</v>
          </cell>
          <cell r="E91" t="str">
            <v>消防OA管理装置
(離島型用)</v>
          </cell>
          <cell r="F91">
            <v>9</v>
          </cell>
          <cell r="G91" t="str">
            <v>式</v>
          </cell>
          <cell r="H91">
            <v>5</v>
          </cell>
          <cell r="I91" t="str">
            <v>式</v>
          </cell>
          <cell r="J91">
            <v>4</v>
          </cell>
          <cell r="K91" t="str">
            <v>式</v>
          </cell>
          <cell r="L91">
            <v>0</v>
          </cell>
          <cell r="M91" t="str">
            <v>式</v>
          </cell>
          <cell r="N91">
            <v>0</v>
          </cell>
          <cell r="O91" t="str">
            <v>式</v>
          </cell>
          <cell r="P91">
            <v>0</v>
          </cell>
          <cell r="Q91" t="str">
            <v>式</v>
          </cell>
          <cell r="R91">
            <v>0</v>
          </cell>
          <cell r="S91" t="str">
            <v>式</v>
          </cell>
          <cell r="T91">
            <v>1</v>
          </cell>
          <cell r="U91" t="str">
            <v>式</v>
          </cell>
          <cell r="V91">
            <v>1</v>
          </cell>
          <cell r="W91" t="str">
            <v>式</v>
          </cell>
          <cell r="X91">
            <v>1</v>
          </cell>
          <cell r="Y91" t="str">
            <v>式</v>
          </cell>
          <cell r="Z91">
            <v>1</v>
          </cell>
          <cell r="AA91" t="str">
            <v>式</v>
          </cell>
          <cell r="AB91">
            <v>1</v>
          </cell>
          <cell r="AC91" t="str">
            <v>式</v>
          </cell>
          <cell r="AD91">
            <v>1</v>
          </cell>
          <cell r="AE91" t="str">
            <v>式</v>
          </cell>
          <cell r="AF91">
            <v>1</v>
          </cell>
          <cell r="AG91" t="str">
            <v>式</v>
          </cell>
          <cell r="AH91">
            <v>1</v>
          </cell>
          <cell r="AI91" t="str">
            <v>式</v>
          </cell>
          <cell r="AJ91">
            <v>0</v>
          </cell>
          <cell r="AK91" t="str">
            <v>式</v>
          </cell>
          <cell r="AL91">
            <v>1</v>
          </cell>
          <cell r="AM91" t="str">
            <v>式</v>
          </cell>
        </row>
        <row r="92">
          <cell r="A92">
            <v>85</v>
          </cell>
          <cell r="C92" t="str">
            <v>(3)</v>
          </cell>
          <cell r="E92" t="str">
            <v>消防OA端末装置</v>
          </cell>
        </row>
        <row r="93">
          <cell r="A93">
            <v>86</v>
          </cell>
          <cell r="D93" t="str">
            <v>ア</v>
          </cell>
          <cell r="E93" t="str">
            <v>ノート型端末</v>
          </cell>
          <cell r="F93">
            <v>423</v>
          </cell>
          <cell r="G93" t="str">
            <v>式</v>
          </cell>
          <cell r="H93">
            <v>220</v>
          </cell>
          <cell r="I93" t="str">
            <v>式</v>
          </cell>
          <cell r="J93">
            <v>204</v>
          </cell>
          <cell r="K93" t="str">
            <v>式</v>
          </cell>
          <cell r="L93">
            <v>73</v>
          </cell>
          <cell r="M93" t="str">
            <v>式</v>
          </cell>
          <cell r="N93">
            <v>38</v>
          </cell>
          <cell r="O93" t="str">
            <v>式</v>
          </cell>
          <cell r="P93">
            <v>26</v>
          </cell>
          <cell r="Q93" t="str">
            <v>式</v>
          </cell>
          <cell r="R93">
            <v>32</v>
          </cell>
          <cell r="S93" t="str">
            <v>式</v>
          </cell>
          <cell r="T93">
            <v>23</v>
          </cell>
          <cell r="U93" t="str">
            <v>式</v>
          </cell>
          <cell r="V93">
            <v>20</v>
          </cell>
          <cell r="W93" t="str">
            <v>式</v>
          </cell>
          <cell r="X93">
            <v>23</v>
          </cell>
          <cell r="Y93" t="str">
            <v>式</v>
          </cell>
          <cell r="Z93">
            <v>23</v>
          </cell>
          <cell r="AA93" t="str">
            <v>式</v>
          </cell>
          <cell r="AB93">
            <v>26</v>
          </cell>
          <cell r="AC93" t="str">
            <v>式</v>
          </cell>
          <cell r="AD93">
            <v>29</v>
          </cell>
          <cell r="AE93" t="str">
            <v>式</v>
          </cell>
          <cell r="AF93">
            <v>26</v>
          </cell>
          <cell r="AG93" t="str">
            <v>式</v>
          </cell>
          <cell r="AH93">
            <v>29</v>
          </cell>
          <cell r="AI93" t="str">
            <v>式</v>
          </cell>
          <cell r="AJ93">
            <v>37</v>
          </cell>
          <cell r="AK93" t="str">
            <v>式</v>
          </cell>
          <cell r="AL93">
            <v>31</v>
          </cell>
          <cell r="AM93" t="str">
            <v>式</v>
          </cell>
        </row>
        <row r="94">
          <cell r="A94">
            <v>87</v>
          </cell>
          <cell r="D94" t="str">
            <v>イ</v>
          </cell>
          <cell r="E94" t="str">
            <v>プリンタ</v>
          </cell>
          <cell r="F94">
            <v>178</v>
          </cell>
          <cell r="G94" t="str">
            <v>式</v>
          </cell>
          <cell r="H94">
            <v>94</v>
          </cell>
          <cell r="I94" t="str">
            <v>式</v>
          </cell>
          <cell r="J94">
            <v>85</v>
          </cell>
          <cell r="K94" t="str">
            <v>式</v>
          </cell>
          <cell r="L94">
            <v>29</v>
          </cell>
          <cell r="M94" t="str">
            <v>式</v>
          </cell>
          <cell r="N94">
            <v>13</v>
          </cell>
          <cell r="O94" t="str">
            <v>式</v>
          </cell>
          <cell r="P94">
            <v>12</v>
          </cell>
          <cell r="Q94" t="str">
            <v>式</v>
          </cell>
          <cell r="R94">
            <v>14</v>
          </cell>
          <cell r="S94" t="str">
            <v>式</v>
          </cell>
          <cell r="T94">
            <v>11</v>
          </cell>
          <cell r="U94" t="str">
            <v>式</v>
          </cell>
          <cell r="V94">
            <v>10</v>
          </cell>
          <cell r="W94" t="str">
            <v>式</v>
          </cell>
          <cell r="X94">
            <v>11</v>
          </cell>
          <cell r="Y94" t="str">
            <v>式</v>
          </cell>
          <cell r="Z94">
            <v>11</v>
          </cell>
          <cell r="AA94" t="str">
            <v>式</v>
          </cell>
          <cell r="AB94">
            <v>12</v>
          </cell>
          <cell r="AC94" t="str">
            <v>式</v>
          </cell>
          <cell r="AD94">
            <v>13</v>
          </cell>
          <cell r="AE94" t="str">
            <v>式</v>
          </cell>
          <cell r="AF94">
            <v>12</v>
          </cell>
          <cell r="AG94" t="str">
            <v>式</v>
          </cell>
          <cell r="AH94">
            <v>13</v>
          </cell>
          <cell r="AI94" t="str">
            <v>式</v>
          </cell>
          <cell r="AJ94">
            <v>16</v>
          </cell>
          <cell r="AK94" t="str">
            <v>式</v>
          </cell>
          <cell r="AL94">
            <v>14</v>
          </cell>
          <cell r="AM94" t="str">
            <v>式</v>
          </cell>
        </row>
        <row r="95">
          <cell r="A95">
            <v>88</v>
          </cell>
          <cell r="D95" t="str">
            <v>ウ</v>
          </cell>
          <cell r="E95" t="str">
            <v>タブレット端末</v>
          </cell>
          <cell r="F95">
            <v>49</v>
          </cell>
          <cell r="G95" t="str">
            <v>式</v>
          </cell>
          <cell r="H95">
            <v>25</v>
          </cell>
          <cell r="I95" t="str">
            <v>式</v>
          </cell>
          <cell r="J95">
            <v>25</v>
          </cell>
          <cell r="K95" t="str">
            <v>式</v>
          </cell>
          <cell r="L95">
            <v>7</v>
          </cell>
          <cell r="M95" t="str">
            <v>式</v>
          </cell>
          <cell r="N95">
            <v>5</v>
          </cell>
          <cell r="O95" t="str">
            <v>式</v>
          </cell>
          <cell r="P95">
            <v>4</v>
          </cell>
          <cell r="Q95" t="str">
            <v>式</v>
          </cell>
          <cell r="R95">
            <v>4</v>
          </cell>
          <cell r="S95" t="str">
            <v>式</v>
          </cell>
          <cell r="T95">
            <v>4</v>
          </cell>
          <cell r="U95" t="str">
            <v>式</v>
          </cell>
          <cell r="V95">
            <v>4</v>
          </cell>
          <cell r="W95" t="str">
            <v>式</v>
          </cell>
          <cell r="X95">
            <v>4</v>
          </cell>
          <cell r="Y95" t="str">
            <v>式</v>
          </cell>
          <cell r="Z95">
            <v>4</v>
          </cell>
          <cell r="AA95" t="str">
            <v>式</v>
          </cell>
          <cell r="AB95">
            <v>4</v>
          </cell>
          <cell r="AC95" t="str">
            <v>式</v>
          </cell>
          <cell r="AD95">
            <v>4</v>
          </cell>
          <cell r="AE95" t="str">
            <v>式</v>
          </cell>
          <cell r="AF95">
            <v>4</v>
          </cell>
          <cell r="AG95" t="str">
            <v>式</v>
          </cell>
          <cell r="AH95">
            <v>4</v>
          </cell>
          <cell r="AI95" t="str">
            <v>式</v>
          </cell>
          <cell r="AJ95">
            <v>5</v>
          </cell>
          <cell r="AK95" t="str">
            <v>式</v>
          </cell>
          <cell r="AL95">
            <v>5</v>
          </cell>
          <cell r="AM95" t="str">
            <v>式</v>
          </cell>
        </row>
        <row r="96">
          <cell r="A96">
            <v>89</v>
          </cell>
          <cell r="D96" t="str">
            <v>エ</v>
          </cell>
          <cell r="E96" t="str">
            <v>モバイルプリンタ</v>
          </cell>
          <cell r="F96">
            <v>47</v>
          </cell>
          <cell r="G96" t="str">
            <v>式</v>
          </cell>
          <cell r="H96">
            <v>24</v>
          </cell>
          <cell r="I96" t="str">
            <v>式</v>
          </cell>
          <cell r="J96">
            <v>23</v>
          </cell>
          <cell r="K96" t="str">
            <v>式</v>
          </cell>
          <cell r="L96">
            <v>6</v>
          </cell>
          <cell r="M96" t="str">
            <v>式</v>
          </cell>
          <cell r="N96">
            <v>3</v>
          </cell>
          <cell r="O96" t="str">
            <v>式</v>
          </cell>
          <cell r="P96">
            <v>3</v>
          </cell>
          <cell r="Q96" t="str">
            <v>式</v>
          </cell>
          <cell r="R96">
            <v>3</v>
          </cell>
          <cell r="S96" t="str">
            <v>式</v>
          </cell>
          <cell r="T96">
            <v>3</v>
          </cell>
          <cell r="U96" t="str">
            <v>式</v>
          </cell>
          <cell r="V96">
            <v>3</v>
          </cell>
          <cell r="W96" t="str">
            <v>式</v>
          </cell>
          <cell r="X96">
            <v>3</v>
          </cell>
          <cell r="Y96" t="str">
            <v>式</v>
          </cell>
          <cell r="Z96">
            <v>3</v>
          </cell>
          <cell r="AA96" t="str">
            <v>式</v>
          </cell>
          <cell r="AB96">
            <v>3</v>
          </cell>
          <cell r="AC96" t="str">
            <v>式</v>
          </cell>
          <cell r="AD96">
            <v>3</v>
          </cell>
          <cell r="AE96" t="str">
            <v>式</v>
          </cell>
          <cell r="AF96">
            <v>3</v>
          </cell>
          <cell r="AG96" t="str">
            <v>式</v>
          </cell>
          <cell r="AH96">
            <v>3</v>
          </cell>
          <cell r="AI96" t="str">
            <v>式</v>
          </cell>
          <cell r="AJ96">
            <v>4</v>
          </cell>
          <cell r="AK96" t="str">
            <v>式</v>
          </cell>
          <cell r="AL96">
            <v>4</v>
          </cell>
          <cell r="AM96" t="str">
            <v>式</v>
          </cell>
        </row>
        <row r="97">
          <cell r="A97">
            <v>90</v>
          </cell>
          <cell r="D97" t="str">
            <v>オ</v>
          </cell>
          <cell r="E97" t="str">
            <v>A0スキャナ</v>
          </cell>
          <cell r="F97">
            <v>14</v>
          </cell>
          <cell r="G97" t="str">
            <v>式</v>
          </cell>
          <cell r="H97">
            <v>7</v>
          </cell>
          <cell r="I97" t="str">
            <v>式</v>
          </cell>
          <cell r="J97">
            <v>7</v>
          </cell>
          <cell r="K97" t="str">
            <v>式</v>
          </cell>
          <cell r="L97">
            <v>1</v>
          </cell>
          <cell r="M97" t="str">
            <v>式</v>
          </cell>
          <cell r="N97">
            <v>1</v>
          </cell>
          <cell r="O97" t="str">
            <v>式</v>
          </cell>
          <cell r="P97">
            <v>1</v>
          </cell>
          <cell r="Q97" t="str">
            <v>式</v>
          </cell>
          <cell r="R97">
            <v>1</v>
          </cell>
          <cell r="S97" t="str">
            <v>式</v>
          </cell>
          <cell r="T97">
            <v>1</v>
          </cell>
          <cell r="U97" t="str">
            <v>式</v>
          </cell>
          <cell r="V97">
            <v>1</v>
          </cell>
          <cell r="W97" t="str">
            <v>式</v>
          </cell>
          <cell r="X97">
            <v>1</v>
          </cell>
          <cell r="Y97" t="str">
            <v>式</v>
          </cell>
          <cell r="Z97">
            <v>1</v>
          </cell>
          <cell r="AA97" t="str">
            <v>式</v>
          </cell>
          <cell r="AB97">
            <v>1</v>
          </cell>
          <cell r="AC97" t="str">
            <v>式</v>
          </cell>
          <cell r="AD97">
            <v>1</v>
          </cell>
          <cell r="AE97" t="str">
            <v>式</v>
          </cell>
          <cell r="AF97">
            <v>1</v>
          </cell>
          <cell r="AG97" t="str">
            <v>式</v>
          </cell>
          <cell r="AH97">
            <v>1</v>
          </cell>
          <cell r="AI97" t="str">
            <v>式</v>
          </cell>
          <cell r="AJ97">
            <v>1</v>
          </cell>
          <cell r="AK97" t="str">
            <v>式</v>
          </cell>
          <cell r="AL97">
            <v>1</v>
          </cell>
          <cell r="AM97" t="str">
            <v>式</v>
          </cell>
        </row>
        <row r="98">
          <cell r="A98">
            <v>91</v>
          </cell>
          <cell r="D98" t="str">
            <v>カ</v>
          </cell>
          <cell r="E98" t="str">
            <v>A0プリンタ</v>
          </cell>
          <cell r="F98">
            <v>14</v>
          </cell>
          <cell r="G98" t="str">
            <v>式</v>
          </cell>
          <cell r="H98">
            <v>7</v>
          </cell>
          <cell r="I98" t="str">
            <v>式</v>
          </cell>
          <cell r="J98">
            <v>7</v>
          </cell>
          <cell r="K98" t="str">
            <v>式</v>
          </cell>
          <cell r="L98">
            <v>1</v>
          </cell>
          <cell r="M98" t="str">
            <v>式</v>
          </cell>
          <cell r="N98">
            <v>1</v>
          </cell>
          <cell r="O98" t="str">
            <v>式</v>
          </cell>
          <cell r="P98">
            <v>1</v>
          </cell>
          <cell r="Q98" t="str">
            <v>式</v>
          </cell>
          <cell r="R98">
            <v>1</v>
          </cell>
          <cell r="S98" t="str">
            <v>式</v>
          </cell>
          <cell r="T98">
            <v>1</v>
          </cell>
          <cell r="U98" t="str">
            <v>式</v>
          </cell>
          <cell r="V98">
            <v>1</v>
          </cell>
          <cell r="W98" t="str">
            <v>式</v>
          </cell>
          <cell r="X98">
            <v>1</v>
          </cell>
          <cell r="Y98" t="str">
            <v>式</v>
          </cell>
          <cell r="Z98">
            <v>1</v>
          </cell>
          <cell r="AA98" t="str">
            <v>式</v>
          </cell>
          <cell r="AB98">
            <v>1</v>
          </cell>
          <cell r="AC98" t="str">
            <v>式</v>
          </cell>
          <cell r="AD98">
            <v>1</v>
          </cell>
          <cell r="AE98" t="str">
            <v>式</v>
          </cell>
          <cell r="AF98">
            <v>1</v>
          </cell>
          <cell r="AG98" t="str">
            <v>式</v>
          </cell>
          <cell r="AH98">
            <v>1</v>
          </cell>
          <cell r="AI98" t="str">
            <v>式</v>
          </cell>
          <cell r="AJ98">
            <v>1</v>
          </cell>
          <cell r="AK98" t="str">
            <v>式</v>
          </cell>
          <cell r="AL98">
            <v>1</v>
          </cell>
          <cell r="AM98" t="str">
            <v>式</v>
          </cell>
        </row>
        <row r="99">
          <cell r="A99">
            <v>92</v>
          </cell>
          <cell r="B99" t="str">
            <v>20</v>
          </cell>
          <cell r="E99" t="str">
            <v>救急搬送支援システム</v>
          </cell>
        </row>
        <row r="100">
          <cell r="A100">
            <v>93</v>
          </cell>
          <cell r="C100" t="str">
            <v>(1)</v>
          </cell>
          <cell r="E100" t="str">
            <v>救急搬送支援管理装置</v>
          </cell>
          <cell r="F100">
            <v>1</v>
          </cell>
          <cell r="G100" t="str">
            <v>式</v>
          </cell>
          <cell r="H100">
            <v>1</v>
          </cell>
          <cell r="I100" t="str">
            <v>式</v>
          </cell>
          <cell r="J100">
            <v>1</v>
          </cell>
          <cell r="K100" t="str">
            <v>式</v>
          </cell>
          <cell r="L100">
            <v>1</v>
          </cell>
          <cell r="M100" t="str">
            <v>式</v>
          </cell>
          <cell r="N100">
            <v>1</v>
          </cell>
          <cell r="O100" t="str">
            <v>式</v>
          </cell>
          <cell r="P100">
            <v>1</v>
          </cell>
          <cell r="Q100" t="str">
            <v>式</v>
          </cell>
          <cell r="R100">
            <v>1</v>
          </cell>
          <cell r="S100" t="str">
            <v>式</v>
          </cell>
          <cell r="T100">
            <v>1</v>
          </cell>
          <cell r="U100" t="str">
            <v>式</v>
          </cell>
          <cell r="V100">
            <v>1</v>
          </cell>
          <cell r="W100" t="str">
            <v>式</v>
          </cell>
          <cell r="X100">
            <v>1</v>
          </cell>
          <cell r="Y100" t="str">
            <v>式</v>
          </cell>
          <cell r="Z100">
            <v>1</v>
          </cell>
          <cell r="AA100" t="str">
            <v>式</v>
          </cell>
          <cell r="AB100">
            <v>1</v>
          </cell>
          <cell r="AC100" t="str">
            <v>式</v>
          </cell>
          <cell r="AD100">
            <v>1</v>
          </cell>
          <cell r="AE100" t="str">
            <v>式</v>
          </cell>
          <cell r="AF100">
            <v>1</v>
          </cell>
          <cell r="AG100" t="str">
            <v>式</v>
          </cell>
          <cell r="AH100">
            <v>1</v>
          </cell>
          <cell r="AI100" t="str">
            <v>式</v>
          </cell>
          <cell r="AJ100">
            <v>1</v>
          </cell>
          <cell r="AK100" t="str">
            <v>式</v>
          </cell>
          <cell r="AL100">
            <v>1</v>
          </cell>
          <cell r="AM100" t="str">
            <v>式</v>
          </cell>
        </row>
        <row r="101">
          <cell r="A101">
            <v>94</v>
          </cell>
          <cell r="C101" t="str">
            <v>(2)</v>
          </cell>
          <cell r="E101" t="str">
            <v>端末装置</v>
          </cell>
        </row>
        <row r="102">
          <cell r="A102">
            <v>95</v>
          </cell>
          <cell r="D102" t="str">
            <v>ア</v>
          </cell>
          <cell r="E102" t="str">
            <v>システム管理端末</v>
          </cell>
          <cell r="F102">
            <v>1</v>
          </cell>
          <cell r="G102" t="str">
            <v>式</v>
          </cell>
          <cell r="H102">
            <v>1</v>
          </cell>
          <cell r="I102" t="str">
            <v>式</v>
          </cell>
          <cell r="J102">
            <v>1</v>
          </cell>
          <cell r="K102" t="str">
            <v>式</v>
          </cell>
          <cell r="L102">
            <v>1</v>
          </cell>
          <cell r="M102" t="str">
            <v>式</v>
          </cell>
          <cell r="N102">
            <v>1</v>
          </cell>
          <cell r="O102" t="str">
            <v>式</v>
          </cell>
          <cell r="P102">
            <v>1</v>
          </cell>
          <cell r="Q102" t="str">
            <v>式</v>
          </cell>
          <cell r="R102">
            <v>1</v>
          </cell>
          <cell r="S102" t="str">
            <v>式</v>
          </cell>
          <cell r="T102">
            <v>1</v>
          </cell>
          <cell r="U102" t="str">
            <v>式</v>
          </cell>
          <cell r="V102">
            <v>1</v>
          </cell>
          <cell r="W102" t="str">
            <v>式</v>
          </cell>
          <cell r="X102">
            <v>1</v>
          </cell>
          <cell r="Y102" t="str">
            <v>式</v>
          </cell>
          <cell r="Z102">
            <v>1</v>
          </cell>
          <cell r="AA102" t="str">
            <v>式</v>
          </cell>
          <cell r="AB102">
            <v>1</v>
          </cell>
          <cell r="AC102" t="str">
            <v>式</v>
          </cell>
          <cell r="AD102">
            <v>1</v>
          </cell>
          <cell r="AE102" t="str">
            <v>式</v>
          </cell>
          <cell r="AF102">
            <v>1</v>
          </cell>
          <cell r="AG102" t="str">
            <v>式</v>
          </cell>
          <cell r="AH102">
            <v>1</v>
          </cell>
          <cell r="AI102" t="str">
            <v>式</v>
          </cell>
          <cell r="AJ102">
            <v>1</v>
          </cell>
          <cell r="AK102" t="str">
            <v>式</v>
          </cell>
          <cell r="AL102">
            <v>1</v>
          </cell>
          <cell r="AM102" t="str">
            <v>式</v>
          </cell>
        </row>
        <row r="103">
          <cell r="A103">
            <v>96</v>
          </cell>
          <cell r="D103" t="str">
            <v>イ</v>
          </cell>
          <cell r="E103" t="str">
            <v>モバイル端末</v>
          </cell>
          <cell r="F103">
            <v>88</v>
          </cell>
          <cell r="G103" t="str">
            <v>式</v>
          </cell>
          <cell r="H103">
            <v>48</v>
          </cell>
          <cell r="I103" t="str">
            <v>式</v>
          </cell>
          <cell r="J103">
            <v>41</v>
          </cell>
          <cell r="K103" t="str">
            <v>式</v>
          </cell>
          <cell r="L103">
            <v>19</v>
          </cell>
          <cell r="M103" t="str">
            <v>式</v>
          </cell>
          <cell r="N103">
            <v>7</v>
          </cell>
          <cell r="O103" t="str">
            <v>式</v>
          </cell>
          <cell r="P103">
            <v>6</v>
          </cell>
          <cell r="Q103" t="str">
            <v>式</v>
          </cell>
          <cell r="R103">
            <v>8</v>
          </cell>
          <cell r="S103" t="str">
            <v>式</v>
          </cell>
          <cell r="T103">
            <v>5</v>
          </cell>
          <cell r="U103" t="str">
            <v>式</v>
          </cell>
          <cell r="V103">
            <v>4</v>
          </cell>
          <cell r="W103" t="str">
            <v>式</v>
          </cell>
          <cell r="X103">
            <v>5</v>
          </cell>
          <cell r="Y103" t="str">
            <v>式</v>
          </cell>
          <cell r="Z103">
            <v>5</v>
          </cell>
          <cell r="AA103" t="str">
            <v>式</v>
          </cell>
          <cell r="AB103">
            <v>6</v>
          </cell>
          <cell r="AC103" t="str">
            <v>式</v>
          </cell>
          <cell r="AD103">
            <v>7</v>
          </cell>
          <cell r="AE103" t="str">
            <v>式</v>
          </cell>
          <cell r="AF103">
            <v>6</v>
          </cell>
          <cell r="AG103" t="str">
            <v>式</v>
          </cell>
          <cell r="AH103">
            <v>7</v>
          </cell>
          <cell r="AI103" t="str">
            <v>式</v>
          </cell>
          <cell r="AJ103">
            <v>9</v>
          </cell>
          <cell r="AK103" t="str">
            <v>式</v>
          </cell>
          <cell r="AL103">
            <v>7</v>
          </cell>
          <cell r="AM103" t="str">
            <v>式</v>
          </cell>
        </row>
        <row r="104">
          <cell r="A104">
            <v>97</v>
          </cell>
          <cell r="D104" t="str">
            <v>ウ</v>
          </cell>
          <cell r="E104" t="str">
            <v>モバイルプリンタ</v>
          </cell>
          <cell r="F104">
            <v>87</v>
          </cell>
          <cell r="G104" t="str">
            <v>式</v>
          </cell>
          <cell r="H104">
            <v>47</v>
          </cell>
          <cell r="I104" t="str">
            <v>式</v>
          </cell>
          <cell r="J104">
            <v>40</v>
          </cell>
          <cell r="K104" t="str">
            <v>式</v>
          </cell>
          <cell r="L104">
            <v>18</v>
          </cell>
          <cell r="M104" t="str">
            <v>式</v>
          </cell>
          <cell r="N104">
            <v>6</v>
          </cell>
          <cell r="O104" t="str">
            <v>式</v>
          </cell>
          <cell r="P104">
            <v>5</v>
          </cell>
          <cell r="Q104" t="str">
            <v>式</v>
          </cell>
          <cell r="R104">
            <v>7</v>
          </cell>
          <cell r="S104" t="str">
            <v>式</v>
          </cell>
          <cell r="T104">
            <v>4</v>
          </cell>
          <cell r="U104" t="str">
            <v>式</v>
          </cell>
          <cell r="V104">
            <v>3</v>
          </cell>
          <cell r="W104" t="str">
            <v>式</v>
          </cell>
          <cell r="X104">
            <v>4</v>
          </cell>
          <cell r="Y104" t="str">
            <v>式</v>
          </cell>
          <cell r="Z104">
            <v>4</v>
          </cell>
          <cell r="AA104" t="str">
            <v>式</v>
          </cell>
          <cell r="AB104">
            <v>5</v>
          </cell>
          <cell r="AC104" t="str">
            <v>式</v>
          </cell>
          <cell r="AD104">
            <v>6</v>
          </cell>
          <cell r="AE104" t="str">
            <v>式</v>
          </cell>
          <cell r="AF104">
            <v>5</v>
          </cell>
          <cell r="AG104" t="str">
            <v>式</v>
          </cell>
          <cell r="AH104">
            <v>6</v>
          </cell>
          <cell r="AI104" t="str">
            <v>式</v>
          </cell>
          <cell r="AJ104">
            <v>8</v>
          </cell>
          <cell r="AK104" t="str">
            <v>式</v>
          </cell>
          <cell r="AL104">
            <v>6</v>
          </cell>
          <cell r="AM104" t="str">
            <v>式</v>
          </cell>
        </row>
        <row r="105">
          <cell r="A105">
            <v>98</v>
          </cell>
          <cell r="B105" t="str">
            <v>21</v>
          </cell>
          <cell r="E105" t="str">
            <v>指揮支援システム</v>
          </cell>
        </row>
        <row r="106">
          <cell r="A106">
            <v>99</v>
          </cell>
          <cell r="C106" t="str">
            <v>(1)</v>
          </cell>
          <cell r="E106" t="str">
            <v>指揮支援管理装置</v>
          </cell>
          <cell r="F106">
            <v>1</v>
          </cell>
          <cell r="G106" t="str">
            <v>式</v>
          </cell>
          <cell r="H106">
            <v>1</v>
          </cell>
          <cell r="I106" t="str">
            <v>式</v>
          </cell>
          <cell r="J106">
            <v>1</v>
          </cell>
          <cell r="K106" t="str">
            <v>式</v>
          </cell>
          <cell r="L106">
            <v>1</v>
          </cell>
          <cell r="M106" t="str">
            <v>式</v>
          </cell>
          <cell r="N106">
            <v>1</v>
          </cell>
          <cell r="O106" t="str">
            <v>式</v>
          </cell>
          <cell r="P106">
            <v>1</v>
          </cell>
          <cell r="Q106" t="str">
            <v>式</v>
          </cell>
          <cell r="R106">
            <v>1</v>
          </cell>
          <cell r="S106" t="str">
            <v>式</v>
          </cell>
          <cell r="T106">
            <v>1</v>
          </cell>
          <cell r="U106" t="str">
            <v>式</v>
          </cell>
          <cell r="V106">
            <v>1</v>
          </cell>
          <cell r="W106" t="str">
            <v>式</v>
          </cell>
          <cell r="X106">
            <v>1</v>
          </cell>
          <cell r="Y106" t="str">
            <v>式</v>
          </cell>
          <cell r="Z106">
            <v>1</v>
          </cell>
          <cell r="AA106" t="str">
            <v>式</v>
          </cell>
          <cell r="AB106">
            <v>1</v>
          </cell>
          <cell r="AC106" t="str">
            <v>式</v>
          </cell>
          <cell r="AD106">
            <v>1</v>
          </cell>
          <cell r="AE106" t="str">
            <v>式</v>
          </cell>
          <cell r="AF106">
            <v>1</v>
          </cell>
          <cell r="AG106" t="str">
            <v>式</v>
          </cell>
          <cell r="AH106">
            <v>1</v>
          </cell>
          <cell r="AI106" t="str">
            <v>式</v>
          </cell>
          <cell r="AJ106">
            <v>1</v>
          </cell>
          <cell r="AK106" t="str">
            <v>式</v>
          </cell>
          <cell r="AL106">
            <v>1</v>
          </cell>
          <cell r="AM106" t="str">
            <v>式</v>
          </cell>
        </row>
        <row r="107">
          <cell r="A107">
            <v>100</v>
          </cell>
          <cell r="C107" t="str">
            <v>(2)</v>
          </cell>
          <cell r="E107" t="str">
            <v>指揮隊用端末</v>
          </cell>
          <cell r="F107">
            <v>33</v>
          </cell>
          <cell r="G107" t="str">
            <v>式</v>
          </cell>
          <cell r="H107">
            <v>17</v>
          </cell>
          <cell r="I107" t="str">
            <v>式</v>
          </cell>
          <cell r="J107">
            <v>17</v>
          </cell>
          <cell r="K107" t="str">
            <v>式</v>
          </cell>
          <cell r="L107">
            <v>5</v>
          </cell>
          <cell r="M107" t="str">
            <v>式</v>
          </cell>
          <cell r="N107">
            <v>3</v>
          </cell>
          <cell r="O107" t="str">
            <v>式</v>
          </cell>
          <cell r="P107">
            <v>3</v>
          </cell>
          <cell r="Q107" t="str">
            <v>式</v>
          </cell>
          <cell r="R107">
            <v>3</v>
          </cell>
          <cell r="S107" t="str">
            <v>式</v>
          </cell>
          <cell r="T107">
            <v>3</v>
          </cell>
          <cell r="U107" t="str">
            <v>式</v>
          </cell>
          <cell r="V107">
            <v>3</v>
          </cell>
          <cell r="W107" t="str">
            <v>式</v>
          </cell>
          <cell r="X107">
            <v>3</v>
          </cell>
          <cell r="Y107" t="str">
            <v>式</v>
          </cell>
          <cell r="Z107">
            <v>3</v>
          </cell>
          <cell r="AA107" t="str">
            <v>式</v>
          </cell>
          <cell r="AB107">
            <v>3</v>
          </cell>
          <cell r="AC107" t="str">
            <v>式</v>
          </cell>
          <cell r="AD107">
            <v>3</v>
          </cell>
          <cell r="AE107" t="str">
            <v>式</v>
          </cell>
          <cell r="AF107">
            <v>3</v>
          </cell>
          <cell r="AG107" t="str">
            <v>式</v>
          </cell>
          <cell r="AH107">
            <v>3</v>
          </cell>
          <cell r="AI107" t="str">
            <v>式</v>
          </cell>
          <cell r="AJ107">
            <v>4</v>
          </cell>
          <cell r="AK107" t="str">
            <v>式</v>
          </cell>
          <cell r="AL107">
            <v>4</v>
          </cell>
          <cell r="AM107" t="str">
            <v>式</v>
          </cell>
        </row>
        <row r="108">
          <cell r="A108">
            <v>101</v>
          </cell>
          <cell r="B108" t="str">
            <v>22</v>
          </cell>
          <cell r="E108" t="str">
            <v>災害現場画像電送装置</v>
          </cell>
        </row>
        <row r="109">
          <cell r="A109">
            <v>102</v>
          </cell>
          <cell r="C109" t="str">
            <v>(1)</v>
          </cell>
          <cell r="E109" t="str">
            <v>送信装置</v>
          </cell>
        </row>
        <row r="110">
          <cell r="A110">
            <v>103</v>
          </cell>
          <cell r="D110" t="str">
            <v>ア</v>
          </cell>
          <cell r="E110" t="str">
            <v>IPカメラ型送信装置</v>
          </cell>
          <cell r="F110">
            <v>32</v>
          </cell>
          <cell r="G110" t="str">
            <v>式</v>
          </cell>
          <cell r="H110">
            <v>16</v>
          </cell>
          <cell r="I110" t="str">
            <v>式</v>
          </cell>
          <cell r="J110">
            <v>16</v>
          </cell>
          <cell r="K110" t="str">
            <v>式</v>
          </cell>
          <cell r="L110">
            <v>4</v>
          </cell>
          <cell r="M110" t="str">
            <v>式</v>
          </cell>
          <cell r="N110">
            <v>2</v>
          </cell>
          <cell r="O110" t="str">
            <v>式</v>
          </cell>
          <cell r="P110">
            <v>2</v>
          </cell>
          <cell r="Q110" t="str">
            <v>式</v>
          </cell>
          <cell r="R110">
            <v>2</v>
          </cell>
          <cell r="S110" t="str">
            <v>式</v>
          </cell>
          <cell r="T110">
            <v>2</v>
          </cell>
          <cell r="U110" t="str">
            <v>式</v>
          </cell>
          <cell r="V110">
            <v>2</v>
          </cell>
          <cell r="W110" t="str">
            <v>式</v>
          </cell>
          <cell r="X110">
            <v>2</v>
          </cell>
          <cell r="Y110" t="str">
            <v>式</v>
          </cell>
          <cell r="Z110">
            <v>2</v>
          </cell>
          <cell r="AA110" t="str">
            <v>式</v>
          </cell>
          <cell r="AB110">
            <v>2</v>
          </cell>
          <cell r="AC110" t="str">
            <v>式</v>
          </cell>
          <cell r="AD110">
            <v>2</v>
          </cell>
          <cell r="AE110" t="str">
            <v>式</v>
          </cell>
          <cell r="AF110">
            <v>2</v>
          </cell>
          <cell r="AG110" t="str">
            <v>式</v>
          </cell>
          <cell r="AH110">
            <v>2</v>
          </cell>
          <cell r="AI110" t="str">
            <v>式</v>
          </cell>
          <cell r="AJ110">
            <v>3</v>
          </cell>
          <cell r="AK110" t="str">
            <v>式</v>
          </cell>
          <cell r="AL110">
            <v>3</v>
          </cell>
          <cell r="AM110" t="str">
            <v>式</v>
          </cell>
        </row>
        <row r="111">
          <cell r="A111">
            <v>104</v>
          </cell>
          <cell r="D111" t="str">
            <v>イ</v>
          </cell>
          <cell r="E111" t="str">
            <v>スマートホン型送信装置</v>
          </cell>
          <cell r="F111">
            <v>32</v>
          </cell>
          <cell r="G111" t="str">
            <v>式</v>
          </cell>
          <cell r="H111">
            <v>16</v>
          </cell>
          <cell r="I111" t="str">
            <v>式</v>
          </cell>
          <cell r="J111">
            <v>16</v>
          </cell>
          <cell r="K111" t="str">
            <v>式</v>
          </cell>
          <cell r="L111">
            <v>4</v>
          </cell>
          <cell r="M111" t="str">
            <v>式</v>
          </cell>
          <cell r="N111">
            <v>2</v>
          </cell>
          <cell r="O111" t="str">
            <v>式</v>
          </cell>
          <cell r="P111">
            <v>2</v>
          </cell>
          <cell r="Q111" t="str">
            <v>式</v>
          </cell>
          <cell r="R111">
            <v>2</v>
          </cell>
          <cell r="S111" t="str">
            <v>式</v>
          </cell>
          <cell r="T111">
            <v>2</v>
          </cell>
          <cell r="U111" t="str">
            <v>式</v>
          </cell>
          <cell r="V111">
            <v>2</v>
          </cell>
          <cell r="W111" t="str">
            <v>式</v>
          </cell>
          <cell r="X111">
            <v>2</v>
          </cell>
          <cell r="Y111" t="str">
            <v>式</v>
          </cell>
          <cell r="Z111">
            <v>2</v>
          </cell>
          <cell r="AA111" t="str">
            <v>式</v>
          </cell>
          <cell r="AB111">
            <v>2</v>
          </cell>
          <cell r="AC111" t="str">
            <v>式</v>
          </cell>
          <cell r="AD111">
            <v>2</v>
          </cell>
          <cell r="AE111" t="str">
            <v>式</v>
          </cell>
          <cell r="AF111">
            <v>2</v>
          </cell>
          <cell r="AG111" t="str">
            <v>式</v>
          </cell>
          <cell r="AH111">
            <v>2</v>
          </cell>
          <cell r="AI111" t="str">
            <v>式</v>
          </cell>
          <cell r="AJ111">
            <v>3</v>
          </cell>
          <cell r="AK111" t="str">
            <v>式</v>
          </cell>
          <cell r="AL111">
            <v>3</v>
          </cell>
          <cell r="AM111" t="str">
            <v>式</v>
          </cell>
        </row>
        <row r="112">
          <cell r="A112">
            <v>105</v>
          </cell>
          <cell r="D112" t="str">
            <v>ウ</v>
          </cell>
          <cell r="E112" t="str">
            <v>ドローン</v>
          </cell>
          <cell r="F112">
            <v>32</v>
          </cell>
          <cell r="G112" t="str">
            <v>式</v>
          </cell>
          <cell r="H112">
            <v>16</v>
          </cell>
          <cell r="I112" t="str">
            <v>式</v>
          </cell>
          <cell r="J112">
            <v>16</v>
          </cell>
          <cell r="K112" t="str">
            <v>式</v>
          </cell>
          <cell r="L112">
            <v>4</v>
          </cell>
          <cell r="M112" t="str">
            <v>式</v>
          </cell>
          <cell r="N112">
            <v>2</v>
          </cell>
          <cell r="O112" t="str">
            <v>式</v>
          </cell>
          <cell r="P112">
            <v>2</v>
          </cell>
          <cell r="Q112" t="str">
            <v>式</v>
          </cell>
          <cell r="R112">
            <v>2</v>
          </cell>
          <cell r="S112" t="str">
            <v>式</v>
          </cell>
          <cell r="T112">
            <v>2</v>
          </cell>
          <cell r="U112" t="str">
            <v>式</v>
          </cell>
          <cell r="V112">
            <v>2</v>
          </cell>
          <cell r="W112" t="str">
            <v>式</v>
          </cell>
          <cell r="X112">
            <v>2</v>
          </cell>
          <cell r="Y112" t="str">
            <v>式</v>
          </cell>
          <cell r="Z112">
            <v>2</v>
          </cell>
          <cell r="AA112" t="str">
            <v>式</v>
          </cell>
          <cell r="AB112">
            <v>2</v>
          </cell>
          <cell r="AC112" t="str">
            <v>式</v>
          </cell>
          <cell r="AD112">
            <v>2</v>
          </cell>
          <cell r="AE112" t="str">
            <v>式</v>
          </cell>
          <cell r="AF112">
            <v>2</v>
          </cell>
          <cell r="AG112" t="str">
            <v>式</v>
          </cell>
          <cell r="AH112">
            <v>2</v>
          </cell>
          <cell r="AI112" t="str">
            <v>式</v>
          </cell>
          <cell r="AJ112">
            <v>3</v>
          </cell>
          <cell r="AK112" t="str">
            <v>式</v>
          </cell>
          <cell r="AL112">
            <v>3</v>
          </cell>
          <cell r="AM112" t="str">
            <v>式</v>
          </cell>
        </row>
        <row r="113">
          <cell r="A113">
            <v>106</v>
          </cell>
          <cell r="C113" t="str">
            <v>(2)</v>
          </cell>
          <cell r="E113" t="str">
            <v>画像受信装置</v>
          </cell>
          <cell r="F113">
            <v>1</v>
          </cell>
          <cell r="G113" t="str">
            <v>式</v>
          </cell>
          <cell r="H113">
            <v>1</v>
          </cell>
          <cell r="I113" t="str">
            <v>式</v>
          </cell>
          <cell r="J113">
            <v>1</v>
          </cell>
          <cell r="K113" t="str">
            <v>式</v>
          </cell>
          <cell r="L113">
            <v>1</v>
          </cell>
          <cell r="M113" t="str">
            <v>式</v>
          </cell>
          <cell r="N113">
            <v>1</v>
          </cell>
          <cell r="O113" t="str">
            <v>式</v>
          </cell>
          <cell r="P113">
            <v>1</v>
          </cell>
          <cell r="Q113" t="str">
            <v>式</v>
          </cell>
          <cell r="R113">
            <v>1</v>
          </cell>
          <cell r="S113" t="str">
            <v>式</v>
          </cell>
          <cell r="T113">
            <v>1</v>
          </cell>
          <cell r="U113" t="str">
            <v>式</v>
          </cell>
          <cell r="V113">
            <v>1</v>
          </cell>
          <cell r="W113" t="str">
            <v>式</v>
          </cell>
          <cell r="X113">
            <v>1</v>
          </cell>
          <cell r="Y113" t="str">
            <v>式</v>
          </cell>
          <cell r="Z113">
            <v>1</v>
          </cell>
          <cell r="AA113" t="str">
            <v>式</v>
          </cell>
          <cell r="AB113">
            <v>1</v>
          </cell>
          <cell r="AC113" t="str">
            <v>式</v>
          </cell>
          <cell r="AD113">
            <v>1</v>
          </cell>
          <cell r="AE113" t="str">
            <v>式</v>
          </cell>
          <cell r="AF113">
            <v>1</v>
          </cell>
          <cell r="AG113" t="str">
            <v>式</v>
          </cell>
          <cell r="AH113">
            <v>1</v>
          </cell>
          <cell r="AI113" t="str">
            <v>式</v>
          </cell>
          <cell r="AJ113">
            <v>1</v>
          </cell>
          <cell r="AK113" t="str">
            <v>式</v>
          </cell>
          <cell r="AL113">
            <v>1</v>
          </cell>
          <cell r="AM113" t="str">
            <v>式</v>
          </cell>
        </row>
        <row r="114">
          <cell r="A114">
            <v>107</v>
          </cell>
          <cell r="B114" t="str">
            <v>23</v>
          </cell>
          <cell r="E114" t="str">
            <v>災害情報配信装置</v>
          </cell>
          <cell r="F114">
            <v>1</v>
          </cell>
          <cell r="G114" t="str">
            <v>式</v>
          </cell>
          <cell r="H114">
            <v>1</v>
          </cell>
          <cell r="I114" t="str">
            <v>式</v>
          </cell>
          <cell r="J114">
            <v>1</v>
          </cell>
          <cell r="K114" t="str">
            <v>式</v>
          </cell>
          <cell r="L114">
            <v>1</v>
          </cell>
          <cell r="M114" t="str">
            <v>式</v>
          </cell>
          <cell r="N114">
            <v>1</v>
          </cell>
          <cell r="O114" t="str">
            <v>式</v>
          </cell>
          <cell r="P114">
            <v>1</v>
          </cell>
          <cell r="Q114" t="str">
            <v>式</v>
          </cell>
          <cell r="R114">
            <v>1</v>
          </cell>
          <cell r="S114" t="str">
            <v>式</v>
          </cell>
          <cell r="T114">
            <v>1</v>
          </cell>
          <cell r="U114" t="str">
            <v>式</v>
          </cell>
          <cell r="V114">
            <v>1</v>
          </cell>
          <cell r="W114" t="str">
            <v>式</v>
          </cell>
          <cell r="X114">
            <v>1</v>
          </cell>
          <cell r="Y114" t="str">
            <v>式</v>
          </cell>
          <cell r="Z114">
            <v>1</v>
          </cell>
          <cell r="AA114" t="str">
            <v>式</v>
          </cell>
          <cell r="AB114">
            <v>1</v>
          </cell>
          <cell r="AC114" t="str">
            <v>式</v>
          </cell>
          <cell r="AD114">
            <v>1</v>
          </cell>
          <cell r="AE114" t="str">
            <v>式</v>
          </cell>
          <cell r="AF114">
            <v>1</v>
          </cell>
          <cell r="AG114" t="str">
            <v>式</v>
          </cell>
          <cell r="AH114">
            <v>1</v>
          </cell>
          <cell r="AI114" t="str">
            <v>式</v>
          </cell>
          <cell r="AJ114">
            <v>1</v>
          </cell>
          <cell r="AK114" t="str">
            <v>式</v>
          </cell>
          <cell r="AL114">
            <v>1</v>
          </cell>
          <cell r="AM114" t="str">
            <v>式</v>
          </cell>
        </row>
        <row r="115">
          <cell r="A115">
            <v>108</v>
          </cell>
          <cell r="B115" t="str">
            <v>24</v>
          </cell>
          <cell r="E115" t="str">
            <v>災害情報収集システム</v>
          </cell>
        </row>
        <row r="116">
          <cell r="A116">
            <v>109</v>
          </cell>
          <cell r="C116" t="str">
            <v>(1)</v>
          </cell>
          <cell r="E116" t="str">
            <v>管理装置</v>
          </cell>
          <cell r="F116">
            <v>1</v>
          </cell>
          <cell r="G116" t="str">
            <v>式</v>
          </cell>
          <cell r="H116">
            <v>1</v>
          </cell>
          <cell r="I116" t="str">
            <v>式</v>
          </cell>
          <cell r="J116">
            <v>1</v>
          </cell>
          <cell r="K116" t="str">
            <v>式</v>
          </cell>
          <cell r="L116">
            <v>1</v>
          </cell>
          <cell r="M116" t="str">
            <v>式</v>
          </cell>
          <cell r="N116">
            <v>1</v>
          </cell>
          <cell r="O116" t="str">
            <v>式</v>
          </cell>
          <cell r="P116">
            <v>1</v>
          </cell>
          <cell r="Q116" t="str">
            <v>式</v>
          </cell>
          <cell r="R116">
            <v>1</v>
          </cell>
          <cell r="S116" t="str">
            <v>式</v>
          </cell>
          <cell r="T116">
            <v>1</v>
          </cell>
          <cell r="U116" t="str">
            <v>式</v>
          </cell>
          <cell r="V116">
            <v>1</v>
          </cell>
          <cell r="W116" t="str">
            <v>式</v>
          </cell>
          <cell r="X116">
            <v>1</v>
          </cell>
          <cell r="Y116" t="str">
            <v>式</v>
          </cell>
          <cell r="Z116">
            <v>1</v>
          </cell>
          <cell r="AA116" t="str">
            <v>式</v>
          </cell>
          <cell r="AB116">
            <v>1</v>
          </cell>
          <cell r="AC116" t="str">
            <v>式</v>
          </cell>
          <cell r="AD116">
            <v>1</v>
          </cell>
          <cell r="AE116" t="str">
            <v>式</v>
          </cell>
          <cell r="AF116">
            <v>1</v>
          </cell>
          <cell r="AG116" t="str">
            <v>式</v>
          </cell>
          <cell r="AH116">
            <v>1</v>
          </cell>
          <cell r="AI116" t="str">
            <v>式</v>
          </cell>
          <cell r="AJ116">
            <v>1</v>
          </cell>
          <cell r="AK116" t="str">
            <v>式</v>
          </cell>
          <cell r="AL116">
            <v>1</v>
          </cell>
          <cell r="AM116" t="str">
            <v>式</v>
          </cell>
        </row>
        <row r="117">
          <cell r="A117">
            <v>110</v>
          </cell>
          <cell r="C117" t="str">
            <v>(2)</v>
          </cell>
          <cell r="E117" t="str">
            <v>端末装置</v>
          </cell>
        </row>
        <row r="118">
          <cell r="A118">
            <v>111</v>
          </cell>
          <cell r="D118" t="str">
            <v>ア</v>
          </cell>
          <cell r="E118" t="str">
            <v>災害情報収集システム端末</v>
          </cell>
          <cell r="F118">
            <v>103</v>
          </cell>
          <cell r="G118" t="str">
            <v>式</v>
          </cell>
          <cell r="H118">
            <v>56</v>
          </cell>
          <cell r="I118" t="str">
            <v>式</v>
          </cell>
          <cell r="J118">
            <v>49</v>
          </cell>
          <cell r="K118" t="str">
            <v>式</v>
          </cell>
          <cell r="L118">
            <v>20</v>
          </cell>
          <cell r="M118" t="str">
            <v>式</v>
          </cell>
          <cell r="N118">
            <v>8</v>
          </cell>
          <cell r="O118" t="str">
            <v>式</v>
          </cell>
          <cell r="P118">
            <v>7</v>
          </cell>
          <cell r="Q118" t="str">
            <v>式</v>
          </cell>
          <cell r="R118">
            <v>9</v>
          </cell>
          <cell r="S118" t="str">
            <v>式</v>
          </cell>
          <cell r="T118">
            <v>6</v>
          </cell>
          <cell r="U118" t="str">
            <v>式</v>
          </cell>
          <cell r="V118">
            <v>5</v>
          </cell>
          <cell r="W118" t="str">
            <v>式</v>
          </cell>
          <cell r="X118">
            <v>6</v>
          </cell>
          <cell r="Y118" t="str">
            <v>式</v>
          </cell>
          <cell r="Z118">
            <v>6</v>
          </cell>
          <cell r="AA118" t="str">
            <v>式</v>
          </cell>
          <cell r="AB118">
            <v>7</v>
          </cell>
          <cell r="AC118" t="str">
            <v>式</v>
          </cell>
          <cell r="AD118">
            <v>8</v>
          </cell>
          <cell r="AE118" t="str">
            <v>式</v>
          </cell>
          <cell r="AF118">
            <v>7</v>
          </cell>
          <cell r="AG118" t="str">
            <v>式</v>
          </cell>
          <cell r="AH118">
            <v>8</v>
          </cell>
          <cell r="AI118" t="str">
            <v>式</v>
          </cell>
          <cell r="AJ118">
            <v>10</v>
          </cell>
          <cell r="AK118" t="str">
            <v>式</v>
          </cell>
          <cell r="AL118">
            <v>8</v>
          </cell>
          <cell r="AM118" t="str">
            <v>式</v>
          </cell>
        </row>
        <row r="119">
          <cell r="A119">
            <v>112</v>
          </cell>
          <cell r="D119" t="str">
            <v>イ</v>
          </cell>
          <cell r="E119" t="str">
            <v>プリンタ</v>
          </cell>
          <cell r="F119">
            <v>34</v>
          </cell>
          <cell r="G119" t="str">
            <v>式</v>
          </cell>
          <cell r="H119">
            <v>18</v>
          </cell>
          <cell r="I119" t="str">
            <v>式</v>
          </cell>
          <cell r="J119">
            <v>18</v>
          </cell>
          <cell r="K119" t="str">
            <v>式</v>
          </cell>
          <cell r="L119">
            <v>5</v>
          </cell>
          <cell r="M119" t="str">
            <v>式</v>
          </cell>
          <cell r="N119">
            <v>3</v>
          </cell>
          <cell r="O119" t="str">
            <v>式</v>
          </cell>
          <cell r="P119">
            <v>3</v>
          </cell>
          <cell r="Q119" t="str">
            <v>式</v>
          </cell>
          <cell r="R119">
            <v>3</v>
          </cell>
          <cell r="S119" t="str">
            <v>式</v>
          </cell>
          <cell r="T119">
            <v>3</v>
          </cell>
          <cell r="U119" t="str">
            <v>式</v>
          </cell>
          <cell r="V119">
            <v>3</v>
          </cell>
          <cell r="W119" t="str">
            <v>式</v>
          </cell>
          <cell r="X119">
            <v>3</v>
          </cell>
          <cell r="Y119" t="str">
            <v>式</v>
          </cell>
          <cell r="Z119">
            <v>3</v>
          </cell>
          <cell r="AA119" t="str">
            <v>式</v>
          </cell>
          <cell r="AB119">
            <v>3</v>
          </cell>
          <cell r="AC119" t="str">
            <v>式</v>
          </cell>
          <cell r="AD119">
            <v>3</v>
          </cell>
          <cell r="AE119" t="str">
            <v>式</v>
          </cell>
          <cell r="AF119">
            <v>3</v>
          </cell>
          <cell r="AG119" t="str">
            <v>式</v>
          </cell>
          <cell r="AH119">
            <v>3</v>
          </cell>
          <cell r="AI119" t="str">
            <v>式</v>
          </cell>
          <cell r="AJ119">
            <v>4</v>
          </cell>
          <cell r="AK119" t="str">
            <v>式</v>
          </cell>
          <cell r="AL119">
            <v>4</v>
          </cell>
          <cell r="AM119" t="str">
            <v>式</v>
          </cell>
        </row>
        <row r="120">
          <cell r="A120">
            <v>113</v>
          </cell>
          <cell r="B120" t="str">
            <v>25</v>
          </cell>
          <cell r="E120" t="str">
            <v>データベースサーバ</v>
          </cell>
        </row>
        <row r="121">
          <cell r="A121">
            <v>114</v>
          </cell>
          <cell r="C121" t="str">
            <v>(1)</v>
          </cell>
          <cell r="E121" t="str">
            <v>データベースサーバ</v>
          </cell>
          <cell r="F121">
            <v>1</v>
          </cell>
          <cell r="G121" t="str">
            <v>式</v>
          </cell>
          <cell r="H121">
            <v>1</v>
          </cell>
          <cell r="I121" t="str">
            <v>式</v>
          </cell>
          <cell r="J121">
            <v>1</v>
          </cell>
          <cell r="K121" t="str">
            <v>式</v>
          </cell>
          <cell r="L121">
            <v>1</v>
          </cell>
          <cell r="M121" t="str">
            <v>式</v>
          </cell>
          <cell r="N121">
            <v>1</v>
          </cell>
          <cell r="O121" t="str">
            <v>式</v>
          </cell>
          <cell r="P121">
            <v>1</v>
          </cell>
          <cell r="Q121" t="str">
            <v>式</v>
          </cell>
          <cell r="R121">
            <v>1</v>
          </cell>
          <cell r="S121" t="str">
            <v>式</v>
          </cell>
          <cell r="T121">
            <v>1</v>
          </cell>
          <cell r="U121" t="str">
            <v>式</v>
          </cell>
          <cell r="V121">
            <v>1</v>
          </cell>
          <cell r="W121" t="str">
            <v>式</v>
          </cell>
          <cell r="X121">
            <v>1</v>
          </cell>
          <cell r="Y121" t="str">
            <v>式</v>
          </cell>
          <cell r="Z121">
            <v>1</v>
          </cell>
          <cell r="AA121" t="str">
            <v>式</v>
          </cell>
          <cell r="AB121">
            <v>1</v>
          </cell>
          <cell r="AC121" t="str">
            <v>式</v>
          </cell>
          <cell r="AD121">
            <v>1</v>
          </cell>
          <cell r="AE121" t="str">
            <v>式</v>
          </cell>
          <cell r="AF121">
            <v>1</v>
          </cell>
          <cell r="AG121" t="str">
            <v>式</v>
          </cell>
          <cell r="AH121">
            <v>1</v>
          </cell>
          <cell r="AI121" t="str">
            <v>式</v>
          </cell>
          <cell r="AJ121">
            <v>1</v>
          </cell>
          <cell r="AK121" t="str">
            <v>式</v>
          </cell>
          <cell r="AL121">
            <v>1</v>
          </cell>
          <cell r="AM121" t="str">
            <v>式</v>
          </cell>
        </row>
        <row r="122">
          <cell r="A122">
            <v>115</v>
          </cell>
          <cell r="C122" t="str">
            <v>(2)</v>
          </cell>
          <cell r="E122" t="str">
            <v>バックアップ装置</v>
          </cell>
          <cell r="F122">
            <v>1</v>
          </cell>
          <cell r="G122" t="str">
            <v>式</v>
          </cell>
          <cell r="H122">
            <v>1</v>
          </cell>
          <cell r="I122" t="str">
            <v>式</v>
          </cell>
          <cell r="J122">
            <v>1</v>
          </cell>
          <cell r="K122" t="str">
            <v>式</v>
          </cell>
          <cell r="L122">
            <v>1</v>
          </cell>
          <cell r="M122" t="str">
            <v>式</v>
          </cell>
          <cell r="N122">
            <v>1</v>
          </cell>
          <cell r="O122" t="str">
            <v>式</v>
          </cell>
          <cell r="P122">
            <v>1</v>
          </cell>
          <cell r="Q122" t="str">
            <v>式</v>
          </cell>
          <cell r="R122">
            <v>1</v>
          </cell>
          <cell r="S122" t="str">
            <v>式</v>
          </cell>
          <cell r="T122">
            <v>1</v>
          </cell>
          <cell r="U122" t="str">
            <v>式</v>
          </cell>
          <cell r="V122">
            <v>1</v>
          </cell>
          <cell r="W122" t="str">
            <v>式</v>
          </cell>
          <cell r="X122">
            <v>1</v>
          </cell>
          <cell r="Y122" t="str">
            <v>式</v>
          </cell>
          <cell r="Z122">
            <v>1</v>
          </cell>
          <cell r="AA122" t="str">
            <v>式</v>
          </cell>
          <cell r="AB122">
            <v>1</v>
          </cell>
          <cell r="AC122" t="str">
            <v>式</v>
          </cell>
          <cell r="AD122">
            <v>1</v>
          </cell>
          <cell r="AE122" t="str">
            <v>式</v>
          </cell>
          <cell r="AF122">
            <v>1</v>
          </cell>
          <cell r="AG122" t="str">
            <v>式</v>
          </cell>
          <cell r="AH122">
            <v>1</v>
          </cell>
          <cell r="AI122" t="str">
            <v>式</v>
          </cell>
          <cell r="AJ122">
            <v>1</v>
          </cell>
          <cell r="AK122" t="str">
            <v>式</v>
          </cell>
          <cell r="AL122">
            <v>1</v>
          </cell>
          <cell r="AM122" t="str">
            <v>式</v>
          </cell>
        </row>
        <row r="123">
          <cell r="A123">
            <v>116</v>
          </cell>
          <cell r="B123" t="str">
            <v>26</v>
          </cell>
          <cell r="E123" t="str">
            <v>情報収集端末装置</v>
          </cell>
          <cell r="F123">
            <v>7</v>
          </cell>
          <cell r="G123" t="str">
            <v>式</v>
          </cell>
          <cell r="H123">
            <v>6</v>
          </cell>
          <cell r="I123" t="str">
            <v>式</v>
          </cell>
          <cell r="J123">
            <v>5</v>
          </cell>
          <cell r="K123" t="str">
            <v>式</v>
          </cell>
          <cell r="L123">
            <v>5</v>
          </cell>
          <cell r="M123" t="str">
            <v>式</v>
          </cell>
          <cell r="N123">
            <v>3</v>
          </cell>
          <cell r="O123" t="str">
            <v>式</v>
          </cell>
          <cell r="P123">
            <v>3</v>
          </cell>
          <cell r="Q123" t="str">
            <v>式</v>
          </cell>
          <cell r="R123">
            <v>3</v>
          </cell>
          <cell r="S123" t="str">
            <v>式</v>
          </cell>
          <cell r="T123">
            <v>2</v>
          </cell>
          <cell r="U123" t="str">
            <v>式</v>
          </cell>
          <cell r="V123">
            <v>2</v>
          </cell>
          <cell r="W123" t="str">
            <v>式</v>
          </cell>
          <cell r="X123">
            <v>2</v>
          </cell>
          <cell r="Y123" t="str">
            <v>式</v>
          </cell>
          <cell r="Z123">
            <v>2</v>
          </cell>
          <cell r="AA123" t="str">
            <v>式</v>
          </cell>
          <cell r="AB123">
            <v>2</v>
          </cell>
          <cell r="AC123" t="str">
            <v>式</v>
          </cell>
          <cell r="AD123">
            <v>2</v>
          </cell>
          <cell r="AE123" t="str">
            <v>式</v>
          </cell>
          <cell r="AF123">
            <v>2</v>
          </cell>
          <cell r="AG123" t="str">
            <v>式</v>
          </cell>
          <cell r="AH123">
            <v>2</v>
          </cell>
          <cell r="AI123" t="str">
            <v>式</v>
          </cell>
          <cell r="AJ123">
            <v>3</v>
          </cell>
          <cell r="AK123" t="str">
            <v>式</v>
          </cell>
          <cell r="AL123">
            <v>2</v>
          </cell>
          <cell r="AM123" t="str">
            <v>式</v>
          </cell>
        </row>
        <row r="124">
          <cell r="A124">
            <v>117</v>
          </cell>
          <cell r="B124" t="str">
            <v>27</v>
          </cell>
          <cell r="E124" t="str">
            <v>構内電話交換設備</v>
          </cell>
        </row>
        <row r="125">
          <cell r="A125">
            <v>118</v>
          </cell>
          <cell r="C125" t="str">
            <v>(1)</v>
          </cell>
          <cell r="E125" t="str">
            <v>電話交換機</v>
          </cell>
        </row>
        <row r="126">
          <cell r="A126">
            <v>119</v>
          </cell>
          <cell r="D126" t="str">
            <v>ア</v>
          </cell>
          <cell r="E126" t="str">
            <v>電話交換機
(指令センター用)</v>
          </cell>
          <cell r="F126">
            <v>1</v>
          </cell>
          <cell r="G126" t="str">
            <v>式</v>
          </cell>
          <cell r="H126">
            <v>1</v>
          </cell>
          <cell r="I126" t="str">
            <v>式</v>
          </cell>
          <cell r="J126">
            <v>1</v>
          </cell>
          <cell r="K126" t="str">
            <v>式</v>
          </cell>
          <cell r="L126">
            <v>1</v>
          </cell>
          <cell r="M126" t="str">
            <v>式</v>
          </cell>
          <cell r="N126">
            <v>1</v>
          </cell>
          <cell r="O126" t="str">
            <v>式</v>
          </cell>
          <cell r="P126">
            <v>1</v>
          </cell>
          <cell r="Q126" t="str">
            <v>式</v>
          </cell>
          <cell r="R126">
            <v>1</v>
          </cell>
          <cell r="S126" t="str">
            <v>式</v>
          </cell>
          <cell r="T126">
            <v>1</v>
          </cell>
          <cell r="U126" t="str">
            <v>式</v>
          </cell>
          <cell r="V126">
            <v>1</v>
          </cell>
          <cell r="W126" t="str">
            <v>式</v>
          </cell>
          <cell r="X126">
            <v>1</v>
          </cell>
          <cell r="Y126" t="str">
            <v>式</v>
          </cell>
          <cell r="Z126">
            <v>1</v>
          </cell>
          <cell r="AA126" t="str">
            <v>式</v>
          </cell>
          <cell r="AB126">
            <v>1</v>
          </cell>
          <cell r="AC126" t="str">
            <v>式</v>
          </cell>
          <cell r="AD126">
            <v>1</v>
          </cell>
          <cell r="AE126" t="str">
            <v>式</v>
          </cell>
          <cell r="AF126">
            <v>1</v>
          </cell>
          <cell r="AG126" t="str">
            <v>式</v>
          </cell>
          <cell r="AH126">
            <v>1</v>
          </cell>
          <cell r="AI126" t="str">
            <v>式</v>
          </cell>
          <cell r="AJ126">
            <v>1</v>
          </cell>
          <cell r="AK126" t="str">
            <v>式</v>
          </cell>
          <cell r="AL126">
            <v>1</v>
          </cell>
          <cell r="AM126" t="str">
            <v>式</v>
          </cell>
        </row>
        <row r="127">
          <cell r="A127">
            <v>120</v>
          </cell>
          <cell r="D127" t="str">
            <v>イ</v>
          </cell>
          <cell r="E127" t="str">
            <v>電話交換機
(本部・本署用)</v>
          </cell>
          <cell r="F127">
            <v>18</v>
          </cell>
          <cell r="G127" t="str">
            <v>式</v>
          </cell>
          <cell r="H127">
            <v>9</v>
          </cell>
          <cell r="I127" t="str">
            <v>式</v>
          </cell>
          <cell r="J127">
            <v>9</v>
          </cell>
          <cell r="K127" t="str">
            <v>式</v>
          </cell>
          <cell r="L127">
            <v>3</v>
          </cell>
          <cell r="M127" t="str">
            <v>式</v>
          </cell>
          <cell r="N127">
            <v>1</v>
          </cell>
          <cell r="O127" t="str">
            <v>式</v>
          </cell>
          <cell r="P127">
            <v>1</v>
          </cell>
          <cell r="Q127" t="str">
            <v>式</v>
          </cell>
          <cell r="R127">
            <v>1</v>
          </cell>
          <cell r="S127" t="str">
            <v>式</v>
          </cell>
          <cell r="T127">
            <v>1</v>
          </cell>
          <cell r="U127" t="str">
            <v>式</v>
          </cell>
          <cell r="V127">
            <v>1</v>
          </cell>
          <cell r="W127" t="str">
            <v>式</v>
          </cell>
          <cell r="X127">
            <v>1</v>
          </cell>
          <cell r="Y127" t="str">
            <v>式</v>
          </cell>
          <cell r="Z127">
            <v>1</v>
          </cell>
          <cell r="AA127" t="str">
            <v>式</v>
          </cell>
          <cell r="AB127">
            <v>1</v>
          </cell>
          <cell r="AC127" t="str">
            <v>式</v>
          </cell>
          <cell r="AD127">
            <v>1</v>
          </cell>
          <cell r="AE127" t="str">
            <v>式</v>
          </cell>
          <cell r="AF127">
            <v>1</v>
          </cell>
          <cell r="AG127" t="str">
            <v>式</v>
          </cell>
          <cell r="AH127">
            <v>1</v>
          </cell>
          <cell r="AI127" t="str">
            <v>式</v>
          </cell>
          <cell r="AJ127">
            <v>2</v>
          </cell>
          <cell r="AK127" t="str">
            <v>式</v>
          </cell>
          <cell r="AL127">
            <v>2</v>
          </cell>
          <cell r="AM127" t="str">
            <v>式</v>
          </cell>
        </row>
        <row r="128">
          <cell r="A128">
            <v>121</v>
          </cell>
          <cell r="D128" t="str">
            <v>ウ</v>
          </cell>
          <cell r="E128" t="str">
            <v>電話交換機
(分署・出張所・派出所用)</v>
          </cell>
          <cell r="F128">
            <v>37</v>
          </cell>
          <cell r="G128" t="str">
            <v>式</v>
          </cell>
          <cell r="H128">
            <v>22</v>
          </cell>
          <cell r="I128" t="str">
            <v>式</v>
          </cell>
          <cell r="J128">
            <v>15</v>
          </cell>
          <cell r="K128" t="str">
            <v>式</v>
          </cell>
          <cell r="L128">
            <v>11</v>
          </cell>
          <cell r="M128" t="str">
            <v>式</v>
          </cell>
          <cell r="N128">
            <v>3</v>
          </cell>
          <cell r="O128" t="str">
            <v>式</v>
          </cell>
          <cell r="P128">
            <v>2</v>
          </cell>
          <cell r="Q128" t="str">
            <v>式</v>
          </cell>
          <cell r="R128">
            <v>4</v>
          </cell>
          <cell r="S128" t="str">
            <v>式</v>
          </cell>
          <cell r="T128">
            <v>1</v>
          </cell>
          <cell r="U128" t="str">
            <v>式</v>
          </cell>
          <cell r="V128">
            <v>0</v>
          </cell>
          <cell r="W128" t="str">
            <v>式</v>
          </cell>
          <cell r="X128">
            <v>1</v>
          </cell>
          <cell r="Y128" t="str">
            <v>式</v>
          </cell>
          <cell r="Z128">
            <v>1</v>
          </cell>
          <cell r="AA128" t="str">
            <v>式</v>
          </cell>
          <cell r="AB128">
            <v>2</v>
          </cell>
          <cell r="AC128" t="str">
            <v>式</v>
          </cell>
          <cell r="AD128">
            <v>3</v>
          </cell>
          <cell r="AE128" t="str">
            <v>式</v>
          </cell>
          <cell r="AF128">
            <v>2</v>
          </cell>
          <cell r="AG128" t="str">
            <v>式</v>
          </cell>
          <cell r="AH128">
            <v>3</v>
          </cell>
          <cell r="AI128" t="str">
            <v>式</v>
          </cell>
          <cell r="AJ128">
            <v>3</v>
          </cell>
          <cell r="AK128" t="str">
            <v>式</v>
          </cell>
          <cell r="AL128">
            <v>1</v>
          </cell>
          <cell r="AM128" t="str">
            <v>式</v>
          </cell>
        </row>
        <row r="129">
          <cell r="A129">
            <v>122</v>
          </cell>
          <cell r="C129" t="str">
            <v>(2)</v>
          </cell>
          <cell r="E129" t="str">
            <v>IP電話機</v>
          </cell>
        </row>
        <row r="130">
          <cell r="A130">
            <v>123</v>
          </cell>
          <cell r="D130" t="str">
            <v>ア</v>
          </cell>
          <cell r="E130" t="str">
            <v>多機能電話機（停電対応）</v>
          </cell>
          <cell r="F130">
            <v>85</v>
          </cell>
          <cell r="G130" t="str">
            <v>式</v>
          </cell>
          <cell r="H130">
            <v>47</v>
          </cell>
          <cell r="I130" t="str">
            <v>式</v>
          </cell>
          <cell r="J130">
            <v>40</v>
          </cell>
          <cell r="K130" t="str">
            <v>式</v>
          </cell>
          <cell r="L130">
            <v>18</v>
          </cell>
          <cell r="M130" t="str">
            <v>式</v>
          </cell>
          <cell r="N130">
            <v>8</v>
          </cell>
          <cell r="O130" t="str">
            <v>式</v>
          </cell>
          <cell r="P130">
            <v>7</v>
          </cell>
          <cell r="Q130" t="str">
            <v>式</v>
          </cell>
          <cell r="R130">
            <v>9</v>
          </cell>
          <cell r="S130" t="str">
            <v>式</v>
          </cell>
          <cell r="T130">
            <v>5</v>
          </cell>
          <cell r="U130" t="str">
            <v>式</v>
          </cell>
          <cell r="V130">
            <v>4</v>
          </cell>
          <cell r="W130" t="str">
            <v>式</v>
          </cell>
          <cell r="X130">
            <v>5</v>
          </cell>
          <cell r="Y130" t="str">
            <v>式</v>
          </cell>
          <cell r="Z130">
            <v>5</v>
          </cell>
          <cell r="AA130" t="str">
            <v>式</v>
          </cell>
          <cell r="AB130">
            <v>6</v>
          </cell>
          <cell r="AC130" t="str">
            <v>式</v>
          </cell>
          <cell r="AD130">
            <v>7</v>
          </cell>
          <cell r="AE130" t="str">
            <v>式</v>
          </cell>
          <cell r="AF130">
            <v>6</v>
          </cell>
          <cell r="AG130" t="str">
            <v>式</v>
          </cell>
          <cell r="AH130">
            <v>7</v>
          </cell>
          <cell r="AI130" t="str">
            <v>式</v>
          </cell>
          <cell r="AJ130">
            <v>9</v>
          </cell>
          <cell r="AK130" t="str">
            <v>式</v>
          </cell>
          <cell r="AL130">
            <v>6</v>
          </cell>
          <cell r="AM130" t="str">
            <v>式</v>
          </cell>
        </row>
        <row r="131">
          <cell r="A131">
            <v>124</v>
          </cell>
          <cell r="D131" t="str">
            <v>イ</v>
          </cell>
          <cell r="E131" t="str">
            <v>多機能電話機</v>
          </cell>
          <cell r="F131">
            <v>98</v>
          </cell>
          <cell r="G131" t="str">
            <v>式</v>
          </cell>
          <cell r="H131">
            <v>51</v>
          </cell>
          <cell r="I131" t="str">
            <v>式</v>
          </cell>
          <cell r="J131">
            <v>49</v>
          </cell>
          <cell r="K131" t="str">
            <v>式</v>
          </cell>
          <cell r="L131">
            <v>15</v>
          </cell>
          <cell r="M131" t="str">
            <v>式</v>
          </cell>
          <cell r="N131">
            <v>7</v>
          </cell>
          <cell r="O131" t="str">
            <v>式</v>
          </cell>
          <cell r="P131">
            <v>7</v>
          </cell>
          <cell r="Q131" t="str">
            <v>式</v>
          </cell>
          <cell r="R131">
            <v>7</v>
          </cell>
          <cell r="S131" t="str">
            <v>式</v>
          </cell>
          <cell r="T131">
            <v>7</v>
          </cell>
          <cell r="U131" t="str">
            <v>式</v>
          </cell>
          <cell r="V131">
            <v>7</v>
          </cell>
          <cell r="W131" t="str">
            <v>式</v>
          </cell>
          <cell r="X131">
            <v>7</v>
          </cell>
          <cell r="Y131" t="str">
            <v>式</v>
          </cell>
          <cell r="Z131">
            <v>7</v>
          </cell>
          <cell r="AA131" t="str">
            <v>式</v>
          </cell>
          <cell r="AB131">
            <v>7</v>
          </cell>
          <cell r="AC131" t="str">
            <v>式</v>
          </cell>
          <cell r="AD131">
            <v>7</v>
          </cell>
          <cell r="AE131" t="str">
            <v>式</v>
          </cell>
          <cell r="AF131">
            <v>7</v>
          </cell>
          <cell r="AG131" t="str">
            <v>式</v>
          </cell>
          <cell r="AH131">
            <v>7</v>
          </cell>
          <cell r="AI131" t="str">
            <v>式</v>
          </cell>
          <cell r="AJ131">
            <v>9</v>
          </cell>
          <cell r="AK131" t="str">
            <v>式</v>
          </cell>
          <cell r="AL131">
            <v>9</v>
          </cell>
          <cell r="AM131" t="str">
            <v>式</v>
          </cell>
        </row>
        <row r="132">
          <cell r="A132">
            <v>125</v>
          </cell>
          <cell r="D132" t="str">
            <v>ウ</v>
          </cell>
          <cell r="E132" t="str">
            <v>ファクシミリ</v>
          </cell>
          <cell r="F132">
            <v>70</v>
          </cell>
          <cell r="G132" t="str">
            <v>式</v>
          </cell>
          <cell r="H132">
            <v>39</v>
          </cell>
          <cell r="I132" t="str">
            <v>式</v>
          </cell>
          <cell r="J132">
            <v>32</v>
          </cell>
          <cell r="K132" t="str">
            <v>式</v>
          </cell>
          <cell r="L132">
            <v>16</v>
          </cell>
          <cell r="M132" t="str">
            <v>式</v>
          </cell>
          <cell r="N132">
            <v>6</v>
          </cell>
          <cell r="O132" t="str">
            <v>式</v>
          </cell>
          <cell r="P132">
            <v>5</v>
          </cell>
          <cell r="Q132" t="str">
            <v>式</v>
          </cell>
          <cell r="R132">
            <v>7</v>
          </cell>
          <cell r="S132" t="str">
            <v>式</v>
          </cell>
          <cell r="T132">
            <v>4</v>
          </cell>
          <cell r="U132" t="str">
            <v>式</v>
          </cell>
          <cell r="V132">
            <v>3</v>
          </cell>
          <cell r="W132" t="str">
            <v>式</v>
          </cell>
          <cell r="X132">
            <v>4</v>
          </cell>
          <cell r="Y132" t="str">
            <v>式</v>
          </cell>
          <cell r="Z132">
            <v>4</v>
          </cell>
          <cell r="AA132" t="str">
            <v>式</v>
          </cell>
          <cell r="AB132">
            <v>5</v>
          </cell>
          <cell r="AC132" t="str">
            <v>式</v>
          </cell>
          <cell r="AD132">
            <v>6</v>
          </cell>
          <cell r="AE132" t="str">
            <v>式</v>
          </cell>
          <cell r="AF132">
            <v>5</v>
          </cell>
          <cell r="AG132" t="str">
            <v>式</v>
          </cell>
          <cell r="AH132">
            <v>6</v>
          </cell>
          <cell r="AI132" t="str">
            <v>式</v>
          </cell>
          <cell r="AJ132">
            <v>7</v>
          </cell>
          <cell r="AK132" t="str">
            <v>式</v>
          </cell>
          <cell r="AL132">
            <v>5</v>
          </cell>
          <cell r="AM132" t="str">
            <v>式</v>
          </cell>
        </row>
        <row r="133">
          <cell r="A133">
            <v>126</v>
          </cell>
          <cell r="B133" t="str">
            <v>28</v>
          </cell>
          <cell r="E133" t="str">
            <v>119着信表示盤</v>
          </cell>
          <cell r="F133">
            <v>1</v>
          </cell>
          <cell r="G133" t="str">
            <v>式</v>
          </cell>
          <cell r="H133">
            <v>1</v>
          </cell>
          <cell r="I133" t="str">
            <v>式</v>
          </cell>
          <cell r="J133">
            <v>1</v>
          </cell>
          <cell r="K133" t="str">
            <v>式</v>
          </cell>
          <cell r="L133">
            <v>1</v>
          </cell>
          <cell r="M133" t="str">
            <v>式</v>
          </cell>
          <cell r="N133">
            <v>1</v>
          </cell>
          <cell r="O133" t="str">
            <v>式</v>
          </cell>
          <cell r="P133">
            <v>1</v>
          </cell>
          <cell r="Q133" t="str">
            <v>式</v>
          </cell>
          <cell r="R133">
            <v>1</v>
          </cell>
          <cell r="S133" t="str">
            <v>式</v>
          </cell>
          <cell r="T133">
            <v>1</v>
          </cell>
          <cell r="U133" t="str">
            <v>式</v>
          </cell>
          <cell r="V133">
            <v>1</v>
          </cell>
          <cell r="W133" t="str">
            <v>式</v>
          </cell>
          <cell r="X133">
            <v>1</v>
          </cell>
          <cell r="Y133" t="str">
            <v>式</v>
          </cell>
          <cell r="Z133">
            <v>1</v>
          </cell>
          <cell r="AA133" t="str">
            <v>式</v>
          </cell>
          <cell r="AB133">
            <v>1</v>
          </cell>
          <cell r="AC133" t="str">
            <v>式</v>
          </cell>
          <cell r="AD133">
            <v>1</v>
          </cell>
          <cell r="AE133" t="str">
            <v>式</v>
          </cell>
          <cell r="AF133">
            <v>1</v>
          </cell>
          <cell r="AG133" t="str">
            <v>式</v>
          </cell>
          <cell r="AH133">
            <v>1</v>
          </cell>
          <cell r="AI133" t="str">
            <v>式</v>
          </cell>
          <cell r="AJ133">
            <v>1</v>
          </cell>
          <cell r="AK133" t="str">
            <v>式</v>
          </cell>
          <cell r="AL133">
            <v>1</v>
          </cell>
          <cell r="AM133" t="str">
            <v>式</v>
          </cell>
        </row>
        <row r="134">
          <cell r="A134">
            <v>127</v>
          </cell>
          <cell r="B134" t="str">
            <v>29</v>
          </cell>
          <cell r="E134" t="str">
            <v>バックアップ指令センター設備</v>
          </cell>
        </row>
        <row r="135">
          <cell r="A135">
            <v>128</v>
          </cell>
          <cell r="C135" t="str">
            <v>(1)</v>
          </cell>
          <cell r="E135" t="str">
            <v>緊急通報受付用電話</v>
          </cell>
          <cell r="F135">
            <v>9</v>
          </cell>
          <cell r="G135" t="str">
            <v>式</v>
          </cell>
          <cell r="H135">
            <v>8</v>
          </cell>
          <cell r="I135" t="str">
            <v>式</v>
          </cell>
          <cell r="J135">
            <v>7</v>
          </cell>
          <cell r="K135" t="str">
            <v>式</v>
          </cell>
          <cell r="L135">
            <v>0</v>
          </cell>
          <cell r="M135" t="str">
            <v>式</v>
          </cell>
          <cell r="N135">
            <v>0</v>
          </cell>
          <cell r="O135" t="str">
            <v>式</v>
          </cell>
          <cell r="P135">
            <v>0</v>
          </cell>
          <cell r="Q135" t="str">
            <v>式</v>
          </cell>
          <cell r="R135">
            <v>0</v>
          </cell>
          <cell r="S135" t="str">
            <v>式</v>
          </cell>
          <cell r="T135">
            <v>0</v>
          </cell>
          <cell r="U135" t="str">
            <v>式</v>
          </cell>
          <cell r="V135">
            <v>0</v>
          </cell>
          <cell r="W135" t="str">
            <v>式</v>
          </cell>
          <cell r="X135">
            <v>0</v>
          </cell>
          <cell r="Y135" t="str">
            <v>式</v>
          </cell>
          <cell r="Z135">
            <v>0</v>
          </cell>
          <cell r="AA135" t="str">
            <v>式</v>
          </cell>
          <cell r="AB135">
            <v>0</v>
          </cell>
          <cell r="AC135" t="str">
            <v>式</v>
          </cell>
          <cell r="AD135">
            <v>0</v>
          </cell>
          <cell r="AE135" t="str">
            <v>式</v>
          </cell>
          <cell r="AF135">
            <v>0</v>
          </cell>
          <cell r="AG135" t="str">
            <v>式</v>
          </cell>
          <cell r="AH135">
            <v>0</v>
          </cell>
          <cell r="AI135" t="str">
            <v>式</v>
          </cell>
          <cell r="AJ135">
            <v>0</v>
          </cell>
          <cell r="AK135" t="str">
            <v>式</v>
          </cell>
          <cell r="AL135">
            <v>0</v>
          </cell>
          <cell r="AM135" t="str">
            <v>式</v>
          </cell>
        </row>
        <row r="136">
          <cell r="A136">
            <v>129</v>
          </cell>
          <cell r="C136" t="str">
            <v>(2)</v>
          </cell>
          <cell r="E136" t="str">
            <v>指令用端末</v>
          </cell>
          <cell r="F136">
            <v>9</v>
          </cell>
          <cell r="G136" t="str">
            <v>式</v>
          </cell>
          <cell r="H136">
            <v>8</v>
          </cell>
          <cell r="I136" t="str">
            <v>式</v>
          </cell>
          <cell r="J136">
            <v>7</v>
          </cell>
          <cell r="K136" t="str">
            <v>式</v>
          </cell>
          <cell r="L136">
            <v>0</v>
          </cell>
          <cell r="M136" t="str">
            <v>式</v>
          </cell>
          <cell r="N136">
            <v>0</v>
          </cell>
          <cell r="O136" t="str">
            <v>式</v>
          </cell>
          <cell r="P136">
            <v>0</v>
          </cell>
          <cell r="Q136" t="str">
            <v>式</v>
          </cell>
          <cell r="R136">
            <v>0</v>
          </cell>
          <cell r="S136" t="str">
            <v>式</v>
          </cell>
          <cell r="T136">
            <v>0</v>
          </cell>
          <cell r="U136" t="str">
            <v>式</v>
          </cell>
          <cell r="V136">
            <v>0</v>
          </cell>
          <cell r="W136" t="str">
            <v>式</v>
          </cell>
          <cell r="X136">
            <v>0</v>
          </cell>
          <cell r="Y136" t="str">
            <v>式</v>
          </cell>
          <cell r="Z136">
            <v>0</v>
          </cell>
          <cell r="AA136" t="str">
            <v>式</v>
          </cell>
          <cell r="AB136">
            <v>0</v>
          </cell>
          <cell r="AC136" t="str">
            <v>式</v>
          </cell>
          <cell r="AD136">
            <v>0</v>
          </cell>
          <cell r="AE136" t="str">
            <v>式</v>
          </cell>
          <cell r="AF136">
            <v>0</v>
          </cell>
          <cell r="AG136" t="str">
            <v>式</v>
          </cell>
          <cell r="AH136">
            <v>0</v>
          </cell>
          <cell r="AI136" t="str">
            <v>式</v>
          </cell>
          <cell r="AJ136">
            <v>0</v>
          </cell>
          <cell r="AK136" t="str">
            <v>式</v>
          </cell>
          <cell r="AL136">
            <v>0</v>
          </cell>
          <cell r="AM136" t="str">
            <v>式</v>
          </cell>
        </row>
        <row r="137">
          <cell r="A137">
            <v>130</v>
          </cell>
          <cell r="C137" t="str">
            <v>(3)</v>
          </cell>
          <cell r="E137" t="str">
            <v>プリンタ</v>
          </cell>
          <cell r="F137">
            <v>1</v>
          </cell>
          <cell r="G137" t="str">
            <v>式</v>
          </cell>
          <cell r="H137">
            <v>1</v>
          </cell>
          <cell r="I137" t="str">
            <v>式</v>
          </cell>
          <cell r="J137">
            <v>1</v>
          </cell>
          <cell r="K137" t="str">
            <v>式</v>
          </cell>
          <cell r="L137">
            <v>0</v>
          </cell>
          <cell r="M137" t="str">
            <v>式</v>
          </cell>
          <cell r="N137">
            <v>0</v>
          </cell>
          <cell r="O137" t="str">
            <v>式</v>
          </cell>
          <cell r="P137">
            <v>0</v>
          </cell>
          <cell r="Q137" t="str">
            <v>式</v>
          </cell>
          <cell r="R137">
            <v>0</v>
          </cell>
          <cell r="S137" t="str">
            <v>式</v>
          </cell>
          <cell r="T137">
            <v>0</v>
          </cell>
          <cell r="U137" t="str">
            <v>式</v>
          </cell>
          <cell r="V137">
            <v>0</v>
          </cell>
          <cell r="W137" t="str">
            <v>式</v>
          </cell>
          <cell r="X137">
            <v>0</v>
          </cell>
          <cell r="Y137" t="str">
            <v>式</v>
          </cell>
          <cell r="Z137">
            <v>0</v>
          </cell>
          <cell r="AA137" t="str">
            <v>式</v>
          </cell>
          <cell r="AB137">
            <v>0</v>
          </cell>
          <cell r="AC137" t="str">
            <v>式</v>
          </cell>
          <cell r="AD137">
            <v>0</v>
          </cell>
          <cell r="AE137" t="str">
            <v>式</v>
          </cell>
          <cell r="AF137">
            <v>0</v>
          </cell>
          <cell r="AG137" t="str">
            <v>式</v>
          </cell>
          <cell r="AH137">
            <v>0</v>
          </cell>
          <cell r="AI137" t="str">
            <v>式</v>
          </cell>
          <cell r="AJ137">
            <v>0</v>
          </cell>
          <cell r="AK137" t="str">
            <v>式</v>
          </cell>
          <cell r="AL137">
            <v>0</v>
          </cell>
          <cell r="AM137" t="str">
            <v>式</v>
          </cell>
        </row>
        <row r="138">
          <cell r="A138">
            <v>131</v>
          </cell>
          <cell r="C138" t="str">
            <v>(4)</v>
          </cell>
          <cell r="E138" t="str">
            <v>多機能電話機</v>
          </cell>
          <cell r="F138">
            <v>7</v>
          </cell>
          <cell r="G138" t="str">
            <v>式</v>
          </cell>
          <cell r="H138">
            <v>6</v>
          </cell>
          <cell r="I138" t="str">
            <v>式</v>
          </cell>
          <cell r="J138">
            <v>5</v>
          </cell>
          <cell r="K138" t="str">
            <v>式</v>
          </cell>
          <cell r="L138">
            <v>0</v>
          </cell>
          <cell r="M138" t="str">
            <v>式</v>
          </cell>
          <cell r="N138">
            <v>0</v>
          </cell>
          <cell r="O138" t="str">
            <v>式</v>
          </cell>
          <cell r="P138">
            <v>0</v>
          </cell>
          <cell r="Q138" t="str">
            <v>式</v>
          </cell>
          <cell r="R138">
            <v>0</v>
          </cell>
          <cell r="S138" t="str">
            <v>式</v>
          </cell>
          <cell r="T138">
            <v>0</v>
          </cell>
          <cell r="U138" t="str">
            <v>式</v>
          </cell>
          <cell r="V138">
            <v>0</v>
          </cell>
          <cell r="W138" t="str">
            <v>式</v>
          </cell>
          <cell r="X138">
            <v>0</v>
          </cell>
          <cell r="Y138" t="str">
            <v>式</v>
          </cell>
          <cell r="Z138">
            <v>0</v>
          </cell>
          <cell r="AA138" t="str">
            <v>式</v>
          </cell>
          <cell r="AB138">
            <v>0</v>
          </cell>
          <cell r="AC138" t="str">
            <v>式</v>
          </cell>
          <cell r="AD138">
            <v>0</v>
          </cell>
          <cell r="AE138" t="str">
            <v>式</v>
          </cell>
          <cell r="AF138">
            <v>0</v>
          </cell>
          <cell r="AG138" t="str">
            <v>式</v>
          </cell>
          <cell r="AH138">
            <v>0</v>
          </cell>
          <cell r="AI138" t="str">
            <v>式</v>
          </cell>
          <cell r="AJ138">
            <v>0</v>
          </cell>
          <cell r="AK138" t="str">
            <v>式</v>
          </cell>
          <cell r="AL138">
            <v>0</v>
          </cell>
          <cell r="AM138" t="str">
            <v>式</v>
          </cell>
        </row>
        <row r="139">
          <cell r="A139">
            <v>132</v>
          </cell>
          <cell r="C139" t="str">
            <v>(5)</v>
          </cell>
          <cell r="E139" t="str">
            <v>表示盤</v>
          </cell>
          <cell r="F139">
            <v>2</v>
          </cell>
          <cell r="G139" t="str">
            <v>式</v>
          </cell>
          <cell r="H139">
            <v>1</v>
          </cell>
          <cell r="I139" t="str">
            <v>式</v>
          </cell>
          <cell r="J139">
            <v>1</v>
          </cell>
          <cell r="K139" t="str">
            <v>式</v>
          </cell>
          <cell r="L139">
            <v>0</v>
          </cell>
          <cell r="M139" t="str">
            <v>式</v>
          </cell>
          <cell r="N139">
            <v>0</v>
          </cell>
          <cell r="O139" t="str">
            <v>式</v>
          </cell>
          <cell r="P139">
            <v>0</v>
          </cell>
          <cell r="Q139" t="str">
            <v>式</v>
          </cell>
          <cell r="R139">
            <v>0</v>
          </cell>
          <cell r="S139" t="str">
            <v>式</v>
          </cell>
          <cell r="T139">
            <v>0</v>
          </cell>
          <cell r="U139" t="str">
            <v>式</v>
          </cell>
          <cell r="V139">
            <v>0</v>
          </cell>
          <cell r="W139" t="str">
            <v>式</v>
          </cell>
          <cell r="X139">
            <v>0</v>
          </cell>
          <cell r="Y139" t="str">
            <v>式</v>
          </cell>
          <cell r="Z139">
            <v>0</v>
          </cell>
          <cell r="AA139" t="str">
            <v>式</v>
          </cell>
          <cell r="AB139">
            <v>0</v>
          </cell>
          <cell r="AC139" t="str">
            <v>式</v>
          </cell>
          <cell r="AD139">
            <v>0</v>
          </cell>
          <cell r="AE139" t="str">
            <v>式</v>
          </cell>
          <cell r="AF139">
            <v>0</v>
          </cell>
          <cell r="AG139" t="str">
            <v>式</v>
          </cell>
          <cell r="AH139">
            <v>0</v>
          </cell>
          <cell r="AI139" t="str">
            <v>式</v>
          </cell>
          <cell r="AJ139">
            <v>0</v>
          </cell>
          <cell r="AK139" t="str">
            <v>式</v>
          </cell>
          <cell r="AL139">
            <v>0</v>
          </cell>
          <cell r="AM139" t="str">
            <v>式</v>
          </cell>
        </row>
        <row r="140">
          <cell r="A140">
            <v>133</v>
          </cell>
          <cell r="B140" t="str">
            <v>30</v>
          </cell>
          <cell r="E140" t="str">
            <v>無線接続GW装置</v>
          </cell>
          <cell r="F140">
            <v>1</v>
          </cell>
          <cell r="G140" t="str">
            <v>式</v>
          </cell>
          <cell r="H140">
            <v>1</v>
          </cell>
          <cell r="I140" t="str">
            <v>式</v>
          </cell>
          <cell r="J140">
            <v>1</v>
          </cell>
          <cell r="K140" t="str">
            <v>式</v>
          </cell>
          <cell r="L140">
            <v>1</v>
          </cell>
          <cell r="M140" t="str">
            <v>式</v>
          </cell>
          <cell r="N140">
            <v>1</v>
          </cell>
          <cell r="O140" t="str">
            <v>式</v>
          </cell>
          <cell r="P140">
            <v>1</v>
          </cell>
          <cell r="Q140" t="str">
            <v>式</v>
          </cell>
          <cell r="R140">
            <v>1</v>
          </cell>
          <cell r="S140" t="str">
            <v>式</v>
          </cell>
          <cell r="T140">
            <v>1</v>
          </cell>
          <cell r="U140" t="str">
            <v>式</v>
          </cell>
          <cell r="V140">
            <v>1</v>
          </cell>
          <cell r="W140" t="str">
            <v>式</v>
          </cell>
          <cell r="X140">
            <v>1</v>
          </cell>
          <cell r="Y140" t="str">
            <v>式</v>
          </cell>
          <cell r="Z140">
            <v>1</v>
          </cell>
          <cell r="AA140" t="str">
            <v>式</v>
          </cell>
          <cell r="AB140">
            <v>1</v>
          </cell>
          <cell r="AC140" t="str">
            <v>式</v>
          </cell>
          <cell r="AD140">
            <v>1</v>
          </cell>
          <cell r="AE140" t="str">
            <v>式</v>
          </cell>
          <cell r="AF140">
            <v>1</v>
          </cell>
          <cell r="AG140" t="str">
            <v>式</v>
          </cell>
          <cell r="AH140">
            <v>1</v>
          </cell>
          <cell r="AI140" t="str">
            <v>式</v>
          </cell>
          <cell r="AJ140">
            <v>1</v>
          </cell>
          <cell r="AK140" t="str">
            <v>式</v>
          </cell>
          <cell r="AL140">
            <v>1</v>
          </cell>
          <cell r="AM140" t="str">
            <v>式</v>
          </cell>
        </row>
        <row r="141">
          <cell r="A141">
            <v>134</v>
          </cell>
          <cell r="B141" t="str">
            <v>31</v>
          </cell>
          <cell r="E141" t="str">
            <v>庁内放送設備</v>
          </cell>
        </row>
        <row r="142">
          <cell r="A142">
            <v>135</v>
          </cell>
          <cell r="C142" t="str">
            <v>(1)</v>
          </cell>
          <cell r="E142" t="str">
            <v>アンプ
(指令センター用)</v>
          </cell>
          <cell r="F142">
            <v>1</v>
          </cell>
          <cell r="G142" t="str">
            <v>式</v>
          </cell>
          <cell r="H142">
            <v>1</v>
          </cell>
          <cell r="I142" t="str">
            <v>式</v>
          </cell>
          <cell r="J142">
            <v>1</v>
          </cell>
          <cell r="K142" t="str">
            <v>式</v>
          </cell>
          <cell r="L142">
            <v>1</v>
          </cell>
          <cell r="M142" t="str">
            <v>式</v>
          </cell>
          <cell r="N142">
            <v>1</v>
          </cell>
          <cell r="O142" t="str">
            <v>式</v>
          </cell>
          <cell r="P142">
            <v>1</v>
          </cell>
          <cell r="Q142" t="str">
            <v>式</v>
          </cell>
          <cell r="R142">
            <v>1</v>
          </cell>
          <cell r="S142" t="str">
            <v>式</v>
          </cell>
          <cell r="T142">
            <v>1</v>
          </cell>
          <cell r="U142" t="str">
            <v>式</v>
          </cell>
          <cell r="V142">
            <v>1</v>
          </cell>
          <cell r="W142" t="str">
            <v>式</v>
          </cell>
          <cell r="X142">
            <v>1</v>
          </cell>
          <cell r="Y142" t="str">
            <v>式</v>
          </cell>
          <cell r="Z142">
            <v>1</v>
          </cell>
          <cell r="AA142" t="str">
            <v>式</v>
          </cell>
          <cell r="AB142">
            <v>1</v>
          </cell>
          <cell r="AC142" t="str">
            <v>式</v>
          </cell>
          <cell r="AD142">
            <v>1</v>
          </cell>
          <cell r="AE142" t="str">
            <v>式</v>
          </cell>
          <cell r="AF142">
            <v>1</v>
          </cell>
          <cell r="AG142" t="str">
            <v>式</v>
          </cell>
          <cell r="AH142">
            <v>1</v>
          </cell>
          <cell r="AI142" t="str">
            <v>式</v>
          </cell>
          <cell r="AJ142">
            <v>1</v>
          </cell>
          <cell r="AK142" t="str">
            <v>式</v>
          </cell>
          <cell r="AL142">
            <v>1</v>
          </cell>
          <cell r="AM142" t="str">
            <v>式</v>
          </cell>
        </row>
        <row r="143">
          <cell r="A143">
            <v>136</v>
          </cell>
          <cell r="C143" t="str">
            <v>(2)</v>
          </cell>
          <cell r="E143" t="str">
            <v>アンプ
(本部・本署用)</v>
          </cell>
          <cell r="F143">
            <v>18</v>
          </cell>
          <cell r="G143" t="str">
            <v>式</v>
          </cell>
          <cell r="H143">
            <v>9</v>
          </cell>
          <cell r="I143" t="str">
            <v>式</v>
          </cell>
          <cell r="J143">
            <v>9</v>
          </cell>
          <cell r="K143" t="str">
            <v>式</v>
          </cell>
          <cell r="L143">
            <v>3</v>
          </cell>
          <cell r="M143" t="str">
            <v>式</v>
          </cell>
          <cell r="N143">
            <v>1</v>
          </cell>
          <cell r="O143" t="str">
            <v>式</v>
          </cell>
          <cell r="P143">
            <v>1</v>
          </cell>
          <cell r="Q143" t="str">
            <v>式</v>
          </cell>
          <cell r="R143">
            <v>1</v>
          </cell>
          <cell r="S143" t="str">
            <v>式</v>
          </cell>
          <cell r="T143">
            <v>1</v>
          </cell>
          <cell r="U143" t="str">
            <v>式</v>
          </cell>
          <cell r="V143">
            <v>1</v>
          </cell>
          <cell r="W143" t="str">
            <v>式</v>
          </cell>
          <cell r="X143">
            <v>1</v>
          </cell>
          <cell r="Y143" t="str">
            <v>式</v>
          </cell>
          <cell r="Z143">
            <v>1</v>
          </cell>
          <cell r="AA143" t="str">
            <v>式</v>
          </cell>
          <cell r="AB143">
            <v>1</v>
          </cell>
          <cell r="AC143" t="str">
            <v>式</v>
          </cell>
          <cell r="AD143">
            <v>1</v>
          </cell>
          <cell r="AE143" t="str">
            <v>式</v>
          </cell>
          <cell r="AF143">
            <v>1</v>
          </cell>
          <cell r="AG143" t="str">
            <v>式</v>
          </cell>
          <cell r="AH143">
            <v>1</v>
          </cell>
          <cell r="AI143" t="str">
            <v>式</v>
          </cell>
          <cell r="AJ143">
            <v>2</v>
          </cell>
          <cell r="AK143" t="str">
            <v>式</v>
          </cell>
          <cell r="AL143">
            <v>2</v>
          </cell>
          <cell r="AM143" t="str">
            <v>式</v>
          </cell>
        </row>
        <row r="144">
          <cell r="A144">
            <v>137</v>
          </cell>
          <cell r="C144" t="str">
            <v>(3)</v>
          </cell>
          <cell r="E144" t="str">
            <v>アンプ
(分署・出張所・派出所用)</v>
          </cell>
          <cell r="F144">
            <v>40</v>
          </cell>
          <cell r="G144" t="str">
            <v>式</v>
          </cell>
          <cell r="H144">
            <v>24</v>
          </cell>
          <cell r="I144" t="str">
            <v>式</v>
          </cell>
          <cell r="J144">
            <v>16</v>
          </cell>
          <cell r="K144" t="str">
            <v>式</v>
          </cell>
          <cell r="L144">
            <v>11</v>
          </cell>
          <cell r="M144" t="str">
            <v>式</v>
          </cell>
          <cell r="N144">
            <v>3</v>
          </cell>
          <cell r="O144" t="str">
            <v>式</v>
          </cell>
          <cell r="P144">
            <v>3</v>
          </cell>
          <cell r="Q144" t="str">
            <v>式</v>
          </cell>
          <cell r="R144">
            <v>4</v>
          </cell>
          <cell r="S144" t="str">
            <v>式</v>
          </cell>
          <cell r="T144">
            <v>3</v>
          </cell>
          <cell r="U144" t="str">
            <v>式</v>
          </cell>
          <cell r="V144">
            <v>0</v>
          </cell>
          <cell r="W144" t="str">
            <v>式</v>
          </cell>
          <cell r="X144">
            <v>1</v>
          </cell>
          <cell r="Y144" t="str">
            <v>式</v>
          </cell>
          <cell r="Z144">
            <v>1</v>
          </cell>
          <cell r="AA144" t="str">
            <v>式</v>
          </cell>
          <cell r="AB144">
            <v>2</v>
          </cell>
          <cell r="AC144" t="str">
            <v>式</v>
          </cell>
          <cell r="AD144">
            <v>3</v>
          </cell>
          <cell r="AE144" t="str">
            <v>式</v>
          </cell>
          <cell r="AF144">
            <v>2</v>
          </cell>
          <cell r="AG144" t="str">
            <v>式</v>
          </cell>
          <cell r="AH144">
            <v>3</v>
          </cell>
          <cell r="AI144" t="str">
            <v>式</v>
          </cell>
          <cell r="AJ144">
            <v>3</v>
          </cell>
          <cell r="AK144" t="str">
            <v>式</v>
          </cell>
          <cell r="AL144">
            <v>1</v>
          </cell>
          <cell r="AM144" t="str">
            <v>式</v>
          </cell>
        </row>
        <row r="145">
          <cell r="A145">
            <v>138</v>
          </cell>
          <cell r="B145" t="str">
            <v>32</v>
          </cell>
          <cell r="E145" t="str">
            <v>防災行政無線集中制御装置</v>
          </cell>
        </row>
        <row r="146">
          <cell r="A146">
            <v>139</v>
          </cell>
          <cell r="C146" t="str">
            <v>(1)</v>
          </cell>
          <cell r="E146" t="str">
            <v>防災行政無線集中制御装置</v>
          </cell>
          <cell r="F146">
            <v>1</v>
          </cell>
          <cell r="G146" t="str">
            <v>式</v>
          </cell>
          <cell r="H146">
            <v>0</v>
          </cell>
          <cell r="I146" t="str">
            <v>式</v>
          </cell>
          <cell r="J146">
            <v>1</v>
          </cell>
          <cell r="K146" t="str">
            <v>式</v>
          </cell>
          <cell r="L146">
            <v>0</v>
          </cell>
          <cell r="M146" t="str">
            <v>式</v>
          </cell>
          <cell r="N146">
            <v>0</v>
          </cell>
          <cell r="O146" t="str">
            <v>式</v>
          </cell>
          <cell r="P146">
            <v>0</v>
          </cell>
          <cell r="Q146" t="str">
            <v>式</v>
          </cell>
          <cell r="R146">
            <v>0</v>
          </cell>
          <cell r="S146" t="str">
            <v>式</v>
          </cell>
          <cell r="T146">
            <v>0</v>
          </cell>
          <cell r="U146" t="str">
            <v>式</v>
          </cell>
          <cell r="V146">
            <v>0</v>
          </cell>
          <cell r="W146" t="str">
            <v>式</v>
          </cell>
          <cell r="X146">
            <v>0</v>
          </cell>
          <cell r="Y146" t="str">
            <v>式</v>
          </cell>
          <cell r="Z146">
            <v>0</v>
          </cell>
          <cell r="AA146" t="str">
            <v>式</v>
          </cell>
          <cell r="AB146">
            <v>0</v>
          </cell>
          <cell r="AC146" t="str">
            <v>式</v>
          </cell>
          <cell r="AD146">
            <v>0</v>
          </cell>
          <cell r="AE146" t="str">
            <v>式</v>
          </cell>
          <cell r="AF146">
            <v>0</v>
          </cell>
          <cell r="AG146" t="str">
            <v>式</v>
          </cell>
          <cell r="AH146">
            <v>0</v>
          </cell>
          <cell r="AI146" t="str">
            <v>式</v>
          </cell>
          <cell r="AJ146">
            <v>1</v>
          </cell>
          <cell r="AK146" t="str">
            <v>式</v>
          </cell>
          <cell r="AL146">
            <v>0</v>
          </cell>
          <cell r="AM146" t="str">
            <v>式</v>
          </cell>
        </row>
        <row r="147">
          <cell r="A147">
            <v>140</v>
          </cell>
          <cell r="C147" t="str">
            <v>(2)</v>
          </cell>
          <cell r="E147" t="str">
            <v>中継装置</v>
          </cell>
          <cell r="F147">
            <v>3</v>
          </cell>
          <cell r="G147" t="str">
            <v>式</v>
          </cell>
          <cell r="H147">
            <v>0</v>
          </cell>
          <cell r="I147" t="str">
            <v>式</v>
          </cell>
          <cell r="J147">
            <v>3</v>
          </cell>
          <cell r="K147" t="str">
            <v>式</v>
          </cell>
          <cell r="L147">
            <v>0</v>
          </cell>
          <cell r="M147" t="str">
            <v>式</v>
          </cell>
          <cell r="N147">
            <v>0</v>
          </cell>
          <cell r="O147" t="str">
            <v>式</v>
          </cell>
          <cell r="P147">
            <v>0</v>
          </cell>
          <cell r="Q147" t="str">
            <v>式</v>
          </cell>
          <cell r="R147">
            <v>0</v>
          </cell>
          <cell r="S147" t="str">
            <v>式</v>
          </cell>
          <cell r="T147">
            <v>0</v>
          </cell>
          <cell r="U147" t="str">
            <v>式</v>
          </cell>
          <cell r="V147">
            <v>0</v>
          </cell>
          <cell r="W147" t="str">
            <v>式</v>
          </cell>
          <cell r="X147">
            <v>0</v>
          </cell>
          <cell r="Y147" t="str">
            <v>式</v>
          </cell>
          <cell r="Z147">
            <v>0</v>
          </cell>
          <cell r="AA147" t="str">
            <v>式</v>
          </cell>
          <cell r="AB147">
            <v>0</v>
          </cell>
          <cell r="AC147" t="str">
            <v>式</v>
          </cell>
          <cell r="AD147">
            <v>0</v>
          </cell>
          <cell r="AE147" t="str">
            <v>式</v>
          </cell>
          <cell r="AF147">
            <v>0</v>
          </cell>
          <cell r="AG147" t="str">
            <v>式</v>
          </cell>
          <cell r="AH147">
            <v>0</v>
          </cell>
          <cell r="AI147" t="str">
            <v>式</v>
          </cell>
          <cell r="AJ147">
            <v>3</v>
          </cell>
          <cell r="AK147" t="str">
            <v>式</v>
          </cell>
          <cell r="AL147">
            <v>0</v>
          </cell>
          <cell r="AM147" t="str">
            <v>式</v>
          </cell>
        </row>
        <row r="148">
          <cell r="A148">
            <v>141</v>
          </cell>
          <cell r="B148" t="str">
            <v>33</v>
          </cell>
          <cell r="E148" t="str">
            <v>ケーブルテレビ接続装置</v>
          </cell>
          <cell r="F148">
            <v>1</v>
          </cell>
          <cell r="G148" t="str">
            <v>式</v>
          </cell>
          <cell r="H148">
            <v>0</v>
          </cell>
          <cell r="I148" t="str">
            <v>式</v>
          </cell>
          <cell r="J148">
            <v>1</v>
          </cell>
          <cell r="K148" t="str">
            <v>式</v>
          </cell>
          <cell r="L148">
            <v>0</v>
          </cell>
          <cell r="M148" t="str">
            <v>式</v>
          </cell>
          <cell r="N148">
            <v>0</v>
          </cell>
          <cell r="O148" t="str">
            <v>式</v>
          </cell>
          <cell r="P148">
            <v>0</v>
          </cell>
          <cell r="Q148" t="str">
            <v>式</v>
          </cell>
          <cell r="R148">
            <v>0</v>
          </cell>
          <cell r="S148" t="str">
            <v>式</v>
          </cell>
          <cell r="T148">
            <v>0</v>
          </cell>
          <cell r="U148" t="str">
            <v>式</v>
          </cell>
          <cell r="V148">
            <v>0</v>
          </cell>
          <cell r="W148" t="str">
            <v>式</v>
          </cell>
          <cell r="X148">
            <v>0</v>
          </cell>
          <cell r="Y148" t="str">
            <v>式</v>
          </cell>
          <cell r="Z148">
            <v>0</v>
          </cell>
          <cell r="AA148" t="str">
            <v>式</v>
          </cell>
          <cell r="AB148">
            <v>0</v>
          </cell>
          <cell r="AC148" t="str">
            <v>式</v>
          </cell>
          <cell r="AD148">
            <v>0</v>
          </cell>
          <cell r="AE148" t="str">
            <v>式</v>
          </cell>
          <cell r="AF148">
            <v>0</v>
          </cell>
          <cell r="AG148" t="str">
            <v>式</v>
          </cell>
          <cell r="AH148">
            <v>0</v>
          </cell>
          <cell r="AI148" t="str">
            <v>式</v>
          </cell>
          <cell r="AJ148">
            <v>1</v>
          </cell>
          <cell r="AK148" t="str">
            <v>式</v>
          </cell>
          <cell r="AL148">
            <v>0</v>
          </cell>
          <cell r="AM148" t="str">
            <v>式</v>
          </cell>
        </row>
        <row r="149">
          <cell r="A149">
            <v>142</v>
          </cell>
          <cell r="B149" t="str">
            <v>34</v>
          </cell>
          <cell r="E149" t="str">
            <v>駆け込み通報装置</v>
          </cell>
          <cell r="F149">
            <v>38</v>
          </cell>
          <cell r="G149" t="str">
            <v>式</v>
          </cell>
          <cell r="H149">
            <v>22</v>
          </cell>
          <cell r="I149" t="str">
            <v>式</v>
          </cell>
          <cell r="J149">
            <v>16</v>
          </cell>
          <cell r="K149" t="str">
            <v>式</v>
          </cell>
          <cell r="L149">
            <v>11</v>
          </cell>
          <cell r="M149" t="str">
            <v>式</v>
          </cell>
          <cell r="N149">
            <v>4</v>
          </cell>
          <cell r="O149" t="str">
            <v>式</v>
          </cell>
          <cell r="P149">
            <v>2</v>
          </cell>
          <cell r="Q149" t="str">
            <v>式</v>
          </cell>
          <cell r="R149">
            <v>4</v>
          </cell>
          <cell r="S149" t="str">
            <v>式</v>
          </cell>
          <cell r="T149">
            <v>1</v>
          </cell>
          <cell r="U149" t="str">
            <v>式</v>
          </cell>
          <cell r="V149">
            <v>0</v>
          </cell>
          <cell r="W149" t="str">
            <v>式</v>
          </cell>
          <cell r="X149">
            <v>1</v>
          </cell>
          <cell r="Y149" t="str">
            <v>式</v>
          </cell>
          <cell r="Z149">
            <v>1</v>
          </cell>
          <cell r="AA149" t="str">
            <v>式</v>
          </cell>
          <cell r="AB149">
            <v>2</v>
          </cell>
          <cell r="AC149" t="str">
            <v>式</v>
          </cell>
          <cell r="AD149">
            <v>3</v>
          </cell>
          <cell r="AE149" t="str">
            <v>式</v>
          </cell>
          <cell r="AF149">
            <v>2</v>
          </cell>
          <cell r="AG149" t="str">
            <v>式</v>
          </cell>
          <cell r="AH149">
            <v>3</v>
          </cell>
          <cell r="AI149" t="str">
            <v>式</v>
          </cell>
          <cell r="AJ149">
            <v>3</v>
          </cell>
          <cell r="AK149" t="str">
            <v>式</v>
          </cell>
          <cell r="AL149">
            <v>1</v>
          </cell>
          <cell r="AM149" t="str">
            <v>式</v>
          </cell>
        </row>
        <row r="150">
          <cell r="A150">
            <v>143</v>
          </cell>
          <cell r="B150" t="str">
            <v>35</v>
          </cell>
          <cell r="E150" t="str">
            <v>デジタル無線設備</v>
          </cell>
        </row>
        <row r="151">
          <cell r="A151">
            <v>144</v>
          </cell>
          <cell r="C151" t="str">
            <v>(1)</v>
          </cell>
          <cell r="E151" t="str">
            <v>指令センター用設備</v>
          </cell>
        </row>
        <row r="152">
          <cell r="A152">
            <v>145</v>
          </cell>
          <cell r="D152" t="str">
            <v>ア</v>
          </cell>
          <cell r="E152" t="str">
            <v>無線回線制御装置</v>
          </cell>
          <cell r="F152">
            <v>1</v>
          </cell>
          <cell r="G152" t="str">
            <v>式</v>
          </cell>
          <cell r="H152">
            <v>1</v>
          </cell>
          <cell r="I152" t="str">
            <v>式</v>
          </cell>
          <cell r="J152">
            <v>1</v>
          </cell>
          <cell r="K152" t="str">
            <v>式</v>
          </cell>
          <cell r="L152">
            <v>1</v>
          </cell>
          <cell r="M152" t="str">
            <v>式</v>
          </cell>
          <cell r="N152">
            <v>1</v>
          </cell>
          <cell r="O152" t="str">
            <v>式</v>
          </cell>
          <cell r="P152">
            <v>1</v>
          </cell>
          <cell r="Q152" t="str">
            <v>式</v>
          </cell>
          <cell r="R152">
            <v>1</v>
          </cell>
          <cell r="S152" t="str">
            <v>式</v>
          </cell>
          <cell r="T152">
            <v>1</v>
          </cell>
          <cell r="U152" t="str">
            <v>式</v>
          </cell>
          <cell r="V152">
            <v>1</v>
          </cell>
          <cell r="W152" t="str">
            <v>式</v>
          </cell>
          <cell r="X152">
            <v>1</v>
          </cell>
          <cell r="Y152" t="str">
            <v>式</v>
          </cell>
          <cell r="Z152">
            <v>1</v>
          </cell>
          <cell r="AA152" t="str">
            <v>式</v>
          </cell>
          <cell r="AB152">
            <v>1</v>
          </cell>
          <cell r="AC152" t="str">
            <v>式</v>
          </cell>
          <cell r="AD152">
            <v>1</v>
          </cell>
          <cell r="AE152" t="str">
            <v>式</v>
          </cell>
          <cell r="AF152">
            <v>1</v>
          </cell>
          <cell r="AG152" t="str">
            <v>式</v>
          </cell>
          <cell r="AH152">
            <v>1</v>
          </cell>
          <cell r="AI152" t="str">
            <v>式</v>
          </cell>
          <cell r="AJ152">
            <v>1</v>
          </cell>
          <cell r="AK152" t="str">
            <v>式</v>
          </cell>
          <cell r="AL152">
            <v>1</v>
          </cell>
          <cell r="AM152" t="str">
            <v>式</v>
          </cell>
        </row>
        <row r="153">
          <cell r="A153">
            <v>146</v>
          </cell>
          <cell r="D153" t="str">
            <v>イ</v>
          </cell>
          <cell r="E153" t="str">
            <v>遠隔制御装置</v>
          </cell>
          <cell r="F153">
            <v>30</v>
          </cell>
          <cell r="G153" t="str">
            <v>式</v>
          </cell>
          <cell r="H153">
            <v>14</v>
          </cell>
          <cell r="I153" t="str">
            <v>式</v>
          </cell>
          <cell r="J153">
            <v>16</v>
          </cell>
          <cell r="K153" t="str">
            <v>式</v>
          </cell>
          <cell r="L153">
            <v>7</v>
          </cell>
          <cell r="M153" t="str">
            <v>式</v>
          </cell>
          <cell r="N153">
            <v>7</v>
          </cell>
          <cell r="O153" t="str">
            <v>式</v>
          </cell>
          <cell r="P153">
            <v>5</v>
          </cell>
          <cell r="Q153" t="str">
            <v>式</v>
          </cell>
          <cell r="R153">
            <v>5</v>
          </cell>
          <cell r="S153" t="str">
            <v>式</v>
          </cell>
          <cell r="T153">
            <v>4</v>
          </cell>
          <cell r="U153" t="str">
            <v>式</v>
          </cell>
          <cell r="V153">
            <v>4</v>
          </cell>
          <cell r="W153" t="str">
            <v>式</v>
          </cell>
          <cell r="X153">
            <v>4</v>
          </cell>
          <cell r="Y153" t="str">
            <v>式</v>
          </cell>
          <cell r="Z153">
            <v>4</v>
          </cell>
          <cell r="AA153" t="str">
            <v>式</v>
          </cell>
          <cell r="AB153">
            <v>4</v>
          </cell>
          <cell r="AC153" t="str">
            <v>式</v>
          </cell>
          <cell r="AD153">
            <v>4</v>
          </cell>
          <cell r="AE153" t="str">
            <v>式</v>
          </cell>
          <cell r="AF153">
            <v>4</v>
          </cell>
          <cell r="AG153" t="str">
            <v>式</v>
          </cell>
          <cell r="AH153">
            <v>4</v>
          </cell>
          <cell r="AI153" t="str">
            <v>式</v>
          </cell>
          <cell r="AJ153">
            <v>5</v>
          </cell>
          <cell r="AK153" t="str">
            <v>式</v>
          </cell>
          <cell r="AL153">
            <v>4</v>
          </cell>
          <cell r="AM153" t="str">
            <v>式</v>
          </cell>
        </row>
        <row r="154">
          <cell r="A154">
            <v>147</v>
          </cell>
          <cell r="D154" t="str">
            <v>ウ</v>
          </cell>
          <cell r="E154" t="str">
            <v>管理監視制御卓</v>
          </cell>
          <cell r="F154">
            <v>1</v>
          </cell>
          <cell r="G154" t="str">
            <v>式</v>
          </cell>
          <cell r="H154">
            <v>1</v>
          </cell>
          <cell r="I154" t="str">
            <v>式</v>
          </cell>
          <cell r="J154">
            <v>1</v>
          </cell>
          <cell r="K154" t="str">
            <v>式</v>
          </cell>
          <cell r="L154">
            <v>1</v>
          </cell>
          <cell r="M154" t="str">
            <v>式</v>
          </cell>
          <cell r="N154">
            <v>1</v>
          </cell>
          <cell r="O154" t="str">
            <v>式</v>
          </cell>
          <cell r="P154">
            <v>1</v>
          </cell>
          <cell r="Q154" t="str">
            <v>式</v>
          </cell>
          <cell r="R154">
            <v>1</v>
          </cell>
          <cell r="S154" t="str">
            <v>式</v>
          </cell>
          <cell r="T154">
            <v>1</v>
          </cell>
          <cell r="U154" t="str">
            <v>式</v>
          </cell>
          <cell r="V154">
            <v>1</v>
          </cell>
          <cell r="W154" t="str">
            <v>式</v>
          </cell>
          <cell r="X154">
            <v>1</v>
          </cell>
          <cell r="Y154" t="str">
            <v>式</v>
          </cell>
          <cell r="Z154">
            <v>1</v>
          </cell>
          <cell r="AA154" t="str">
            <v>式</v>
          </cell>
          <cell r="AB154">
            <v>1</v>
          </cell>
          <cell r="AC154" t="str">
            <v>式</v>
          </cell>
          <cell r="AD154">
            <v>1</v>
          </cell>
          <cell r="AE154" t="str">
            <v>式</v>
          </cell>
          <cell r="AF154">
            <v>1</v>
          </cell>
          <cell r="AG154" t="str">
            <v>式</v>
          </cell>
          <cell r="AH154">
            <v>1</v>
          </cell>
          <cell r="AI154" t="str">
            <v>式</v>
          </cell>
          <cell r="AJ154">
            <v>1</v>
          </cell>
          <cell r="AK154" t="str">
            <v>式</v>
          </cell>
          <cell r="AL154">
            <v>1</v>
          </cell>
          <cell r="AM154" t="str">
            <v>式</v>
          </cell>
        </row>
        <row r="155">
          <cell r="A155">
            <v>148</v>
          </cell>
          <cell r="D155" t="str">
            <v>エ</v>
          </cell>
          <cell r="E155" t="str">
            <v>ネットワーク装置
(指令センター用)</v>
          </cell>
          <cell r="F155">
            <v>1</v>
          </cell>
          <cell r="G155" t="str">
            <v>式</v>
          </cell>
          <cell r="H155">
            <v>1</v>
          </cell>
          <cell r="I155" t="str">
            <v>式</v>
          </cell>
          <cell r="J155">
            <v>1</v>
          </cell>
          <cell r="K155" t="str">
            <v>式</v>
          </cell>
          <cell r="L155">
            <v>1</v>
          </cell>
          <cell r="M155" t="str">
            <v>式</v>
          </cell>
          <cell r="N155">
            <v>1</v>
          </cell>
          <cell r="O155" t="str">
            <v>式</v>
          </cell>
          <cell r="P155">
            <v>1</v>
          </cell>
          <cell r="Q155" t="str">
            <v>式</v>
          </cell>
          <cell r="R155">
            <v>1</v>
          </cell>
          <cell r="S155" t="str">
            <v>式</v>
          </cell>
          <cell r="T155">
            <v>1</v>
          </cell>
          <cell r="U155" t="str">
            <v>式</v>
          </cell>
          <cell r="V155">
            <v>1</v>
          </cell>
          <cell r="W155" t="str">
            <v>式</v>
          </cell>
          <cell r="X155">
            <v>1</v>
          </cell>
          <cell r="Y155" t="str">
            <v>式</v>
          </cell>
          <cell r="Z155">
            <v>1</v>
          </cell>
          <cell r="AA155" t="str">
            <v>式</v>
          </cell>
          <cell r="AB155">
            <v>1</v>
          </cell>
          <cell r="AC155" t="str">
            <v>式</v>
          </cell>
          <cell r="AD155">
            <v>1</v>
          </cell>
          <cell r="AE155" t="str">
            <v>式</v>
          </cell>
          <cell r="AF155">
            <v>1</v>
          </cell>
          <cell r="AG155" t="str">
            <v>式</v>
          </cell>
          <cell r="AH155">
            <v>1</v>
          </cell>
          <cell r="AI155" t="str">
            <v>式</v>
          </cell>
          <cell r="AJ155">
            <v>1</v>
          </cell>
          <cell r="AK155" t="str">
            <v>式</v>
          </cell>
          <cell r="AL155">
            <v>1</v>
          </cell>
          <cell r="AM155" t="str">
            <v>式</v>
          </cell>
        </row>
        <row r="156">
          <cell r="A156">
            <v>149</v>
          </cell>
          <cell r="D156" t="str">
            <v>オ</v>
          </cell>
          <cell r="E156" t="str">
            <v>直流電源装置
(指令センター用)</v>
          </cell>
          <cell r="F156">
            <v>1</v>
          </cell>
          <cell r="G156" t="str">
            <v>式</v>
          </cell>
          <cell r="H156">
            <v>1</v>
          </cell>
          <cell r="I156" t="str">
            <v>式</v>
          </cell>
          <cell r="J156">
            <v>1</v>
          </cell>
          <cell r="K156" t="str">
            <v>式</v>
          </cell>
          <cell r="L156">
            <v>1</v>
          </cell>
          <cell r="M156" t="str">
            <v>式</v>
          </cell>
          <cell r="N156">
            <v>1</v>
          </cell>
          <cell r="O156" t="str">
            <v>式</v>
          </cell>
          <cell r="P156">
            <v>1</v>
          </cell>
          <cell r="Q156" t="str">
            <v>式</v>
          </cell>
          <cell r="R156">
            <v>1</v>
          </cell>
          <cell r="S156" t="str">
            <v>式</v>
          </cell>
          <cell r="T156">
            <v>1</v>
          </cell>
          <cell r="U156" t="str">
            <v>式</v>
          </cell>
          <cell r="V156">
            <v>1</v>
          </cell>
          <cell r="W156" t="str">
            <v>式</v>
          </cell>
          <cell r="X156">
            <v>1</v>
          </cell>
          <cell r="Y156" t="str">
            <v>式</v>
          </cell>
          <cell r="Z156">
            <v>1</v>
          </cell>
          <cell r="AA156" t="str">
            <v>式</v>
          </cell>
          <cell r="AB156">
            <v>1</v>
          </cell>
          <cell r="AC156" t="str">
            <v>式</v>
          </cell>
          <cell r="AD156">
            <v>1</v>
          </cell>
          <cell r="AE156" t="str">
            <v>式</v>
          </cell>
          <cell r="AF156">
            <v>1</v>
          </cell>
          <cell r="AG156" t="str">
            <v>式</v>
          </cell>
          <cell r="AH156">
            <v>1</v>
          </cell>
          <cell r="AI156" t="str">
            <v>式</v>
          </cell>
          <cell r="AJ156">
            <v>1</v>
          </cell>
          <cell r="AK156" t="str">
            <v>式</v>
          </cell>
          <cell r="AL156">
            <v>1</v>
          </cell>
          <cell r="AM156" t="str">
            <v>式</v>
          </cell>
        </row>
        <row r="157">
          <cell r="A157">
            <v>150</v>
          </cell>
          <cell r="D157" t="str">
            <v>カ</v>
          </cell>
          <cell r="E157" t="str">
            <v>無停電電源装置
(指令センター用)</v>
          </cell>
          <cell r="F157">
            <v>1</v>
          </cell>
          <cell r="G157" t="str">
            <v>式</v>
          </cell>
          <cell r="H157">
            <v>1</v>
          </cell>
          <cell r="I157" t="str">
            <v>式</v>
          </cell>
          <cell r="J157">
            <v>1</v>
          </cell>
          <cell r="K157" t="str">
            <v>式</v>
          </cell>
          <cell r="L157">
            <v>1</v>
          </cell>
          <cell r="M157" t="str">
            <v>式</v>
          </cell>
          <cell r="N157">
            <v>1</v>
          </cell>
          <cell r="O157" t="str">
            <v>式</v>
          </cell>
          <cell r="P157">
            <v>1</v>
          </cell>
          <cell r="Q157" t="str">
            <v>式</v>
          </cell>
          <cell r="R157">
            <v>1</v>
          </cell>
          <cell r="S157" t="str">
            <v>式</v>
          </cell>
          <cell r="T157">
            <v>1</v>
          </cell>
          <cell r="U157" t="str">
            <v>式</v>
          </cell>
          <cell r="V157">
            <v>1</v>
          </cell>
          <cell r="W157" t="str">
            <v>式</v>
          </cell>
          <cell r="X157">
            <v>1</v>
          </cell>
          <cell r="Y157" t="str">
            <v>式</v>
          </cell>
          <cell r="Z157">
            <v>1</v>
          </cell>
          <cell r="AA157" t="str">
            <v>式</v>
          </cell>
          <cell r="AB157">
            <v>1</v>
          </cell>
          <cell r="AC157" t="str">
            <v>式</v>
          </cell>
          <cell r="AD157">
            <v>1</v>
          </cell>
          <cell r="AE157" t="str">
            <v>式</v>
          </cell>
          <cell r="AF157">
            <v>1</v>
          </cell>
          <cell r="AG157" t="str">
            <v>式</v>
          </cell>
          <cell r="AH157">
            <v>1</v>
          </cell>
          <cell r="AI157" t="str">
            <v>式</v>
          </cell>
          <cell r="AJ157">
            <v>1</v>
          </cell>
          <cell r="AK157" t="str">
            <v>式</v>
          </cell>
          <cell r="AL157">
            <v>1</v>
          </cell>
          <cell r="AM157" t="str">
            <v>式</v>
          </cell>
        </row>
        <row r="158">
          <cell r="A158">
            <v>151</v>
          </cell>
          <cell r="C158" t="str">
            <v>(2)</v>
          </cell>
          <cell r="E158" t="str">
            <v>基地局用設備</v>
          </cell>
        </row>
        <row r="159">
          <cell r="A159">
            <v>152</v>
          </cell>
          <cell r="D159" t="str">
            <v>ア</v>
          </cell>
          <cell r="E159" t="str">
            <v>基地局無線装置Ⅰ</v>
          </cell>
          <cell r="F159">
            <v>17</v>
          </cell>
          <cell r="G159" t="str">
            <v>式</v>
          </cell>
          <cell r="H159">
            <v>9</v>
          </cell>
          <cell r="I159" t="str">
            <v>式</v>
          </cell>
          <cell r="J159">
            <v>8</v>
          </cell>
          <cell r="K159" t="str">
            <v>式</v>
          </cell>
          <cell r="L159">
            <v>0</v>
          </cell>
          <cell r="M159" t="str">
            <v>式</v>
          </cell>
          <cell r="N159">
            <v>0</v>
          </cell>
          <cell r="O159" t="str">
            <v>式</v>
          </cell>
          <cell r="P159">
            <v>0</v>
          </cell>
          <cell r="Q159" t="str">
            <v>式</v>
          </cell>
          <cell r="R159">
            <v>0</v>
          </cell>
          <cell r="S159" t="str">
            <v>式</v>
          </cell>
          <cell r="T159">
            <v>2</v>
          </cell>
          <cell r="U159" t="str">
            <v>式</v>
          </cell>
          <cell r="V159">
            <v>1</v>
          </cell>
          <cell r="W159" t="str">
            <v>式</v>
          </cell>
          <cell r="X159">
            <v>3</v>
          </cell>
          <cell r="Y159" t="str">
            <v>式</v>
          </cell>
          <cell r="Z159">
            <v>3</v>
          </cell>
          <cell r="AA159" t="str">
            <v>式</v>
          </cell>
          <cell r="AB159">
            <v>2</v>
          </cell>
          <cell r="AC159" t="str">
            <v>式</v>
          </cell>
          <cell r="AD159">
            <v>1</v>
          </cell>
          <cell r="AE159" t="str">
            <v>式</v>
          </cell>
          <cell r="AF159">
            <v>2</v>
          </cell>
          <cell r="AG159" t="str">
            <v>式</v>
          </cell>
          <cell r="AH159">
            <v>1</v>
          </cell>
          <cell r="AI159" t="str">
            <v>式</v>
          </cell>
          <cell r="AJ159">
            <v>0</v>
          </cell>
          <cell r="AK159" t="str">
            <v>式</v>
          </cell>
          <cell r="AL159">
            <v>2</v>
          </cell>
          <cell r="AM159" t="str">
            <v>式</v>
          </cell>
        </row>
        <row r="160">
          <cell r="A160">
            <v>153</v>
          </cell>
          <cell r="D160" t="str">
            <v>イ</v>
          </cell>
          <cell r="E160" t="str">
            <v>基地局無線装置Ⅱ</v>
          </cell>
          <cell r="F160">
            <v>12</v>
          </cell>
          <cell r="G160" t="str">
            <v>式</v>
          </cell>
          <cell r="H160">
            <v>4</v>
          </cell>
          <cell r="I160" t="str">
            <v>式</v>
          </cell>
          <cell r="J160">
            <v>8</v>
          </cell>
          <cell r="K160" t="str">
            <v>式</v>
          </cell>
          <cell r="L160">
            <v>0</v>
          </cell>
          <cell r="M160" t="str">
            <v>式</v>
          </cell>
          <cell r="N160">
            <v>2</v>
          </cell>
          <cell r="O160" t="str">
            <v>式</v>
          </cell>
          <cell r="P160">
            <v>3</v>
          </cell>
          <cell r="Q160" t="str">
            <v>式</v>
          </cell>
          <cell r="R160">
            <v>4</v>
          </cell>
          <cell r="S160" t="str">
            <v>式</v>
          </cell>
          <cell r="T160">
            <v>0</v>
          </cell>
          <cell r="U160" t="str">
            <v>式</v>
          </cell>
          <cell r="V160">
            <v>0</v>
          </cell>
          <cell r="W160" t="str">
            <v>式</v>
          </cell>
          <cell r="X160">
            <v>0</v>
          </cell>
          <cell r="Y160" t="str">
            <v>式</v>
          </cell>
          <cell r="Z160">
            <v>0</v>
          </cell>
          <cell r="AA160" t="str">
            <v>式</v>
          </cell>
          <cell r="AB160">
            <v>0</v>
          </cell>
          <cell r="AC160" t="str">
            <v>式</v>
          </cell>
          <cell r="AD160">
            <v>0</v>
          </cell>
          <cell r="AE160" t="str">
            <v>式</v>
          </cell>
          <cell r="AF160">
            <v>0</v>
          </cell>
          <cell r="AG160" t="str">
            <v>式</v>
          </cell>
          <cell r="AH160">
            <v>0</v>
          </cell>
          <cell r="AI160" t="str">
            <v>式</v>
          </cell>
          <cell r="AJ160">
            <v>3</v>
          </cell>
          <cell r="AK160" t="str">
            <v>式</v>
          </cell>
          <cell r="AL160">
            <v>0</v>
          </cell>
          <cell r="AM160" t="str">
            <v>式</v>
          </cell>
        </row>
        <row r="161">
          <cell r="A161">
            <v>154</v>
          </cell>
          <cell r="D161" t="str">
            <v>ウ</v>
          </cell>
          <cell r="E161" t="str">
            <v>基地局無線装置Ⅲ</v>
          </cell>
          <cell r="F161">
            <v>4</v>
          </cell>
          <cell r="G161" t="str">
            <v>式</v>
          </cell>
          <cell r="H161">
            <v>4</v>
          </cell>
          <cell r="I161" t="str">
            <v>式</v>
          </cell>
          <cell r="J161">
            <v>0</v>
          </cell>
          <cell r="K161" t="str">
            <v>式</v>
          </cell>
          <cell r="L161">
            <v>4</v>
          </cell>
          <cell r="M161" t="str">
            <v>式</v>
          </cell>
          <cell r="N161">
            <v>0</v>
          </cell>
          <cell r="O161" t="str">
            <v>式</v>
          </cell>
          <cell r="P161">
            <v>0</v>
          </cell>
          <cell r="Q161" t="str">
            <v>式</v>
          </cell>
          <cell r="R161">
            <v>0</v>
          </cell>
          <cell r="S161" t="str">
            <v>式</v>
          </cell>
          <cell r="T161">
            <v>0</v>
          </cell>
          <cell r="U161" t="str">
            <v>式</v>
          </cell>
          <cell r="V161">
            <v>0</v>
          </cell>
          <cell r="W161" t="str">
            <v>式</v>
          </cell>
          <cell r="X161">
            <v>0</v>
          </cell>
          <cell r="Y161" t="str">
            <v>式</v>
          </cell>
          <cell r="Z161">
            <v>0</v>
          </cell>
          <cell r="AA161" t="str">
            <v>式</v>
          </cell>
          <cell r="AB161">
            <v>0</v>
          </cell>
          <cell r="AC161" t="str">
            <v>式</v>
          </cell>
          <cell r="AD161">
            <v>0</v>
          </cell>
          <cell r="AE161" t="str">
            <v>式</v>
          </cell>
          <cell r="AF161">
            <v>0</v>
          </cell>
          <cell r="AG161" t="str">
            <v>式</v>
          </cell>
          <cell r="AH161">
            <v>0</v>
          </cell>
          <cell r="AI161" t="str">
            <v>式</v>
          </cell>
          <cell r="AJ161">
            <v>0</v>
          </cell>
          <cell r="AK161" t="str">
            <v>式</v>
          </cell>
          <cell r="AL161">
            <v>0</v>
          </cell>
          <cell r="AM161" t="str">
            <v>式</v>
          </cell>
        </row>
        <row r="162">
          <cell r="A162">
            <v>155</v>
          </cell>
          <cell r="D162" t="str">
            <v>エ</v>
          </cell>
          <cell r="E162" t="str">
            <v>ネットワーク装置
(基地局用)</v>
          </cell>
          <cell r="F162">
            <v>33</v>
          </cell>
          <cell r="G162" t="str">
            <v>式</v>
          </cell>
          <cell r="H162">
            <v>17</v>
          </cell>
          <cell r="I162" t="str">
            <v>式</v>
          </cell>
          <cell r="J162">
            <v>16</v>
          </cell>
          <cell r="K162" t="str">
            <v>式</v>
          </cell>
          <cell r="L162">
            <v>4</v>
          </cell>
          <cell r="M162" t="str">
            <v>式</v>
          </cell>
          <cell r="N162">
            <v>2</v>
          </cell>
          <cell r="O162" t="str">
            <v>式</v>
          </cell>
          <cell r="P162">
            <v>3</v>
          </cell>
          <cell r="Q162" t="str">
            <v>式</v>
          </cell>
          <cell r="R162">
            <v>4</v>
          </cell>
          <cell r="S162" t="str">
            <v>式</v>
          </cell>
          <cell r="T162">
            <v>2</v>
          </cell>
          <cell r="U162" t="str">
            <v>式</v>
          </cell>
          <cell r="V162">
            <v>1</v>
          </cell>
          <cell r="W162" t="str">
            <v>式</v>
          </cell>
          <cell r="X162">
            <v>3</v>
          </cell>
          <cell r="Y162" t="str">
            <v>式</v>
          </cell>
          <cell r="Z162">
            <v>3</v>
          </cell>
          <cell r="AA162" t="str">
            <v>式</v>
          </cell>
          <cell r="AB162">
            <v>2</v>
          </cell>
          <cell r="AC162" t="str">
            <v>式</v>
          </cell>
          <cell r="AD162">
            <v>1</v>
          </cell>
          <cell r="AE162" t="str">
            <v>式</v>
          </cell>
          <cell r="AF162">
            <v>2</v>
          </cell>
          <cell r="AG162" t="str">
            <v>式</v>
          </cell>
          <cell r="AH162">
            <v>1</v>
          </cell>
          <cell r="AI162" t="str">
            <v>式</v>
          </cell>
          <cell r="AJ162">
            <v>3</v>
          </cell>
          <cell r="AK162" t="str">
            <v>式</v>
          </cell>
          <cell r="AL162">
            <v>2</v>
          </cell>
          <cell r="AM162" t="str">
            <v>式</v>
          </cell>
        </row>
        <row r="163">
          <cell r="A163">
            <v>156</v>
          </cell>
          <cell r="D163" t="str">
            <v>オ</v>
          </cell>
          <cell r="E163" t="str">
            <v>直流電源装置
(基地局用)</v>
          </cell>
          <cell r="F163">
            <v>33</v>
          </cell>
          <cell r="G163" t="str">
            <v>式</v>
          </cell>
          <cell r="H163">
            <v>17</v>
          </cell>
          <cell r="I163" t="str">
            <v>式</v>
          </cell>
          <cell r="J163">
            <v>16</v>
          </cell>
          <cell r="K163" t="str">
            <v>式</v>
          </cell>
          <cell r="L163">
            <v>4</v>
          </cell>
          <cell r="M163" t="str">
            <v>式</v>
          </cell>
          <cell r="N163">
            <v>2</v>
          </cell>
          <cell r="O163" t="str">
            <v>式</v>
          </cell>
          <cell r="P163">
            <v>3</v>
          </cell>
          <cell r="Q163" t="str">
            <v>式</v>
          </cell>
          <cell r="R163">
            <v>4</v>
          </cell>
          <cell r="S163" t="str">
            <v>式</v>
          </cell>
          <cell r="T163">
            <v>2</v>
          </cell>
          <cell r="U163" t="str">
            <v>式</v>
          </cell>
          <cell r="V163">
            <v>1</v>
          </cell>
          <cell r="W163" t="str">
            <v>式</v>
          </cell>
          <cell r="X163">
            <v>3</v>
          </cell>
          <cell r="Y163" t="str">
            <v>式</v>
          </cell>
          <cell r="Z163">
            <v>3</v>
          </cell>
          <cell r="AA163" t="str">
            <v>式</v>
          </cell>
          <cell r="AB163">
            <v>2</v>
          </cell>
          <cell r="AC163" t="str">
            <v>式</v>
          </cell>
          <cell r="AD163">
            <v>1</v>
          </cell>
          <cell r="AE163" t="str">
            <v>式</v>
          </cell>
          <cell r="AF163">
            <v>2</v>
          </cell>
          <cell r="AG163" t="str">
            <v>式</v>
          </cell>
          <cell r="AH163">
            <v>1</v>
          </cell>
          <cell r="AI163" t="str">
            <v>式</v>
          </cell>
          <cell r="AJ163">
            <v>3</v>
          </cell>
          <cell r="AK163" t="str">
            <v>式</v>
          </cell>
          <cell r="AL163">
            <v>2</v>
          </cell>
          <cell r="AM163" t="str">
            <v>式</v>
          </cell>
        </row>
        <row r="164">
          <cell r="A164">
            <v>157</v>
          </cell>
          <cell r="D164" t="str">
            <v>カ</v>
          </cell>
          <cell r="E164" t="str">
            <v>無停電電源装置
(基地局用)</v>
          </cell>
          <cell r="F164">
            <v>33</v>
          </cell>
          <cell r="G164" t="str">
            <v>式</v>
          </cell>
          <cell r="H164">
            <v>17</v>
          </cell>
          <cell r="I164" t="str">
            <v>式</v>
          </cell>
          <cell r="J164">
            <v>16</v>
          </cell>
          <cell r="K164" t="str">
            <v>式</v>
          </cell>
          <cell r="L164">
            <v>4</v>
          </cell>
          <cell r="M164" t="str">
            <v>式</v>
          </cell>
          <cell r="N164">
            <v>2</v>
          </cell>
          <cell r="O164" t="str">
            <v>式</v>
          </cell>
          <cell r="P164">
            <v>3</v>
          </cell>
          <cell r="Q164" t="str">
            <v>式</v>
          </cell>
          <cell r="R164">
            <v>4</v>
          </cell>
          <cell r="S164" t="str">
            <v>式</v>
          </cell>
          <cell r="T164">
            <v>2</v>
          </cell>
          <cell r="U164" t="str">
            <v>式</v>
          </cell>
          <cell r="V164">
            <v>1</v>
          </cell>
          <cell r="W164" t="str">
            <v>式</v>
          </cell>
          <cell r="X164">
            <v>3</v>
          </cell>
          <cell r="Y164" t="str">
            <v>式</v>
          </cell>
          <cell r="Z164">
            <v>3</v>
          </cell>
          <cell r="AA164" t="str">
            <v>式</v>
          </cell>
          <cell r="AB164">
            <v>2</v>
          </cell>
          <cell r="AC164" t="str">
            <v>式</v>
          </cell>
          <cell r="AD164">
            <v>1</v>
          </cell>
          <cell r="AE164" t="str">
            <v>式</v>
          </cell>
          <cell r="AF164">
            <v>2</v>
          </cell>
          <cell r="AG164" t="str">
            <v>式</v>
          </cell>
          <cell r="AH164">
            <v>1</v>
          </cell>
          <cell r="AI164" t="str">
            <v>式</v>
          </cell>
          <cell r="AJ164">
            <v>3</v>
          </cell>
          <cell r="AK164" t="str">
            <v>式</v>
          </cell>
          <cell r="AL164">
            <v>2</v>
          </cell>
          <cell r="AM164" t="str">
            <v>式</v>
          </cell>
        </row>
        <row r="165">
          <cell r="A165">
            <v>158</v>
          </cell>
          <cell r="C165" t="str">
            <v>(3)</v>
          </cell>
          <cell r="E165" t="str">
            <v>移動局設備</v>
          </cell>
        </row>
        <row r="166">
          <cell r="A166">
            <v>159</v>
          </cell>
          <cell r="D166" t="str">
            <v>ア</v>
          </cell>
          <cell r="E166" t="str">
            <v>車載型移動局無線装置</v>
          </cell>
          <cell r="F166">
            <v>323</v>
          </cell>
          <cell r="G166" t="str">
            <v>式</v>
          </cell>
          <cell r="H166">
            <v>177</v>
          </cell>
          <cell r="I166" t="str">
            <v>式</v>
          </cell>
          <cell r="J166">
            <v>146</v>
          </cell>
          <cell r="K166" t="str">
            <v>式</v>
          </cell>
          <cell r="L166">
            <v>74</v>
          </cell>
          <cell r="M166" t="str">
            <v>式</v>
          </cell>
          <cell r="N166">
            <v>30</v>
          </cell>
          <cell r="O166" t="str">
            <v>式</v>
          </cell>
          <cell r="P166">
            <v>23</v>
          </cell>
          <cell r="Q166" t="str">
            <v>式</v>
          </cell>
          <cell r="R166">
            <v>22</v>
          </cell>
          <cell r="S166" t="str">
            <v>式</v>
          </cell>
          <cell r="T166">
            <v>19</v>
          </cell>
          <cell r="U166" t="str">
            <v>式</v>
          </cell>
          <cell r="V166">
            <v>8</v>
          </cell>
          <cell r="W166" t="str">
            <v>式</v>
          </cell>
          <cell r="X166">
            <v>15</v>
          </cell>
          <cell r="Y166" t="str">
            <v>式</v>
          </cell>
          <cell r="Z166">
            <v>13</v>
          </cell>
          <cell r="AA166" t="str">
            <v>式</v>
          </cell>
          <cell r="AB166">
            <v>21</v>
          </cell>
          <cell r="AC166" t="str">
            <v>式</v>
          </cell>
          <cell r="AD166">
            <v>21</v>
          </cell>
          <cell r="AE166" t="str">
            <v>式</v>
          </cell>
          <cell r="AF166">
            <v>18</v>
          </cell>
          <cell r="AG166" t="str">
            <v>式</v>
          </cell>
          <cell r="AH166">
            <v>14</v>
          </cell>
          <cell r="AI166" t="str">
            <v>式</v>
          </cell>
          <cell r="AJ166">
            <v>24</v>
          </cell>
          <cell r="AK166" t="str">
            <v>式</v>
          </cell>
          <cell r="AL166">
            <v>21</v>
          </cell>
          <cell r="AM166" t="str">
            <v>式</v>
          </cell>
        </row>
        <row r="167">
          <cell r="A167">
            <v>160</v>
          </cell>
          <cell r="D167" t="str">
            <v>イ</v>
          </cell>
          <cell r="E167" t="str">
            <v>可搬型移動局無線装置</v>
          </cell>
          <cell r="F167">
            <v>47</v>
          </cell>
          <cell r="G167" t="str">
            <v>式</v>
          </cell>
          <cell r="H167">
            <v>23</v>
          </cell>
          <cell r="I167" t="str">
            <v>式</v>
          </cell>
          <cell r="J167">
            <v>24</v>
          </cell>
          <cell r="K167" t="str">
            <v>式</v>
          </cell>
          <cell r="L167">
            <v>5</v>
          </cell>
          <cell r="M167" t="str">
            <v>式</v>
          </cell>
          <cell r="N167">
            <v>3</v>
          </cell>
          <cell r="O167" t="str">
            <v>式</v>
          </cell>
          <cell r="P167">
            <v>3</v>
          </cell>
          <cell r="Q167" t="str">
            <v>式</v>
          </cell>
          <cell r="R167">
            <v>3</v>
          </cell>
          <cell r="S167" t="str">
            <v>式</v>
          </cell>
          <cell r="T167">
            <v>3</v>
          </cell>
          <cell r="U167" t="str">
            <v>式</v>
          </cell>
          <cell r="V167">
            <v>3</v>
          </cell>
          <cell r="W167" t="str">
            <v>式</v>
          </cell>
          <cell r="X167">
            <v>3</v>
          </cell>
          <cell r="Y167" t="str">
            <v>式</v>
          </cell>
          <cell r="Z167">
            <v>3</v>
          </cell>
          <cell r="AA167" t="str">
            <v>式</v>
          </cell>
          <cell r="AB167">
            <v>3</v>
          </cell>
          <cell r="AC167" t="str">
            <v>式</v>
          </cell>
          <cell r="AD167">
            <v>3</v>
          </cell>
          <cell r="AE167" t="str">
            <v>式</v>
          </cell>
          <cell r="AF167">
            <v>3</v>
          </cell>
          <cell r="AG167" t="str">
            <v>式</v>
          </cell>
          <cell r="AH167">
            <v>3</v>
          </cell>
          <cell r="AI167" t="str">
            <v>式</v>
          </cell>
          <cell r="AJ167">
            <v>5</v>
          </cell>
          <cell r="AK167" t="str">
            <v>式</v>
          </cell>
          <cell r="AL167">
            <v>4</v>
          </cell>
          <cell r="AM167" t="str">
            <v>式</v>
          </cell>
        </row>
        <row r="168">
          <cell r="A168">
            <v>161</v>
          </cell>
          <cell r="D168" t="str">
            <v>ウ</v>
          </cell>
          <cell r="E168" t="str">
            <v>携帯型移動局無線装置</v>
          </cell>
          <cell r="F168">
            <v>972</v>
          </cell>
          <cell r="G168" t="str">
            <v>式</v>
          </cell>
          <cell r="H168">
            <v>507</v>
          </cell>
          <cell r="I168" t="str">
            <v>式</v>
          </cell>
          <cell r="J168">
            <v>465</v>
          </cell>
          <cell r="K168" t="str">
            <v>式</v>
          </cell>
          <cell r="L168">
            <v>171</v>
          </cell>
          <cell r="M168" t="str">
            <v>式</v>
          </cell>
          <cell r="N168">
            <v>63</v>
          </cell>
          <cell r="O168" t="str">
            <v>式</v>
          </cell>
          <cell r="P168">
            <v>57</v>
          </cell>
          <cell r="Q168" t="str">
            <v>式</v>
          </cell>
          <cell r="R168">
            <v>69</v>
          </cell>
          <cell r="S168" t="str">
            <v>式</v>
          </cell>
          <cell r="T168">
            <v>51</v>
          </cell>
          <cell r="U168" t="str">
            <v>式</v>
          </cell>
          <cell r="V168">
            <v>45</v>
          </cell>
          <cell r="W168" t="str">
            <v>式</v>
          </cell>
          <cell r="X168">
            <v>51</v>
          </cell>
          <cell r="Y168" t="str">
            <v>式</v>
          </cell>
          <cell r="Z168">
            <v>51</v>
          </cell>
          <cell r="AA168" t="str">
            <v>式</v>
          </cell>
          <cell r="AB168">
            <v>57</v>
          </cell>
          <cell r="AC168" t="str">
            <v>式</v>
          </cell>
          <cell r="AD168">
            <v>63</v>
          </cell>
          <cell r="AE168" t="str">
            <v>式</v>
          </cell>
          <cell r="AF168">
            <v>57</v>
          </cell>
          <cell r="AG168" t="str">
            <v>式</v>
          </cell>
          <cell r="AH168">
            <v>63</v>
          </cell>
          <cell r="AI168" t="str">
            <v>式</v>
          </cell>
          <cell r="AJ168">
            <v>93</v>
          </cell>
          <cell r="AK168" t="str">
            <v>式</v>
          </cell>
          <cell r="AL168">
            <v>81</v>
          </cell>
          <cell r="AM168" t="str">
            <v>式</v>
          </cell>
        </row>
        <row r="169">
          <cell r="A169">
            <v>162</v>
          </cell>
          <cell r="B169" t="str">
            <v>36</v>
          </cell>
          <cell r="E169" t="str">
            <v>IDF</v>
          </cell>
          <cell r="F169">
            <v>1</v>
          </cell>
          <cell r="G169" t="str">
            <v>式</v>
          </cell>
          <cell r="H169">
            <v>1</v>
          </cell>
          <cell r="I169" t="str">
            <v>式</v>
          </cell>
          <cell r="J169">
            <v>1</v>
          </cell>
          <cell r="K169" t="str">
            <v>式</v>
          </cell>
          <cell r="L169">
            <v>1</v>
          </cell>
          <cell r="M169" t="str">
            <v>式</v>
          </cell>
          <cell r="N169">
            <v>1</v>
          </cell>
          <cell r="O169" t="str">
            <v>式</v>
          </cell>
          <cell r="P169">
            <v>1</v>
          </cell>
          <cell r="Q169" t="str">
            <v>式</v>
          </cell>
          <cell r="R169">
            <v>1</v>
          </cell>
          <cell r="S169" t="str">
            <v>式</v>
          </cell>
          <cell r="T169">
            <v>1</v>
          </cell>
          <cell r="U169" t="str">
            <v>式</v>
          </cell>
          <cell r="V169">
            <v>1</v>
          </cell>
          <cell r="W169" t="str">
            <v>式</v>
          </cell>
          <cell r="X169">
            <v>1</v>
          </cell>
          <cell r="Y169" t="str">
            <v>式</v>
          </cell>
          <cell r="Z169">
            <v>1</v>
          </cell>
          <cell r="AA169" t="str">
            <v>式</v>
          </cell>
          <cell r="AB169">
            <v>1</v>
          </cell>
          <cell r="AC169" t="str">
            <v>式</v>
          </cell>
          <cell r="AD169">
            <v>1</v>
          </cell>
          <cell r="AE169" t="str">
            <v>式</v>
          </cell>
          <cell r="AF169">
            <v>1</v>
          </cell>
          <cell r="AG169" t="str">
            <v>式</v>
          </cell>
          <cell r="AH169">
            <v>1</v>
          </cell>
          <cell r="AI169" t="str">
            <v>式</v>
          </cell>
          <cell r="AJ169">
            <v>1</v>
          </cell>
          <cell r="AK169" t="str">
            <v>式</v>
          </cell>
          <cell r="AL169">
            <v>1</v>
          </cell>
          <cell r="AM169" t="str">
            <v>式</v>
          </cell>
        </row>
        <row r="170">
          <cell r="A170">
            <v>163</v>
          </cell>
          <cell r="B170" t="str">
            <v>37</v>
          </cell>
          <cell r="E170" t="str">
            <v>MDF</v>
          </cell>
          <cell r="F170">
            <v>1</v>
          </cell>
          <cell r="G170" t="str">
            <v>式</v>
          </cell>
          <cell r="H170">
            <v>1</v>
          </cell>
          <cell r="I170" t="str">
            <v>式</v>
          </cell>
          <cell r="J170">
            <v>1</v>
          </cell>
          <cell r="K170" t="str">
            <v>式</v>
          </cell>
          <cell r="L170">
            <v>1</v>
          </cell>
          <cell r="M170" t="str">
            <v>式</v>
          </cell>
          <cell r="N170">
            <v>1</v>
          </cell>
          <cell r="O170" t="str">
            <v>式</v>
          </cell>
          <cell r="P170">
            <v>1</v>
          </cell>
          <cell r="Q170" t="str">
            <v>式</v>
          </cell>
          <cell r="R170">
            <v>1</v>
          </cell>
          <cell r="S170" t="str">
            <v>式</v>
          </cell>
          <cell r="T170">
            <v>1</v>
          </cell>
          <cell r="U170" t="str">
            <v>式</v>
          </cell>
          <cell r="V170">
            <v>1</v>
          </cell>
          <cell r="W170" t="str">
            <v>式</v>
          </cell>
          <cell r="X170">
            <v>1</v>
          </cell>
          <cell r="Y170" t="str">
            <v>式</v>
          </cell>
          <cell r="Z170">
            <v>1</v>
          </cell>
          <cell r="AA170" t="str">
            <v>式</v>
          </cell>
          <cell r="AB170">
            <v>1</v>
          </cell>
          <cell r="AC170" t="str">
            <v>式</v>
          </cell>
          <cell r="AD170">
            <v>1</v>
          </cell>
          <cell r="AE170" t="str">
            <v>式</v>
          </cell>
          <cell r="AF170">
            <v>1</v>
          </cell>
          <cell r="AG170" t="str">
            <v>式</v>
          </cell>
          <cell r="AH170">
            <v>1</v>
          </cell>
          <cell r="AI170" t="str">
            <v>式</v>
          </cell>
          <cell r="AJ170">
            <v>1</v>
          </cell>
          <cell r="AK170" t="str">
            <v>式</v>
          </cell>
          <cell r="AL170">
            <v>1</v>
          </cell>
          <cell r="AM170" t="str">
            <v>式</v>
          </cell>
        </row>
        <row r="171">
          <cell r="A171">
            <v>164</v>
          </cell>
          <cell r="B171" t="str">
            <v>38</v>
          </cell>
          <cell r="E171" t="str">
            <v>付属品等</v>
          </cell>
        </row>
        <row r="172">
          <cell r="A172">
            <v>165</v>
          </cell>
          <cell r="C172" t="str">
            <v>(1)</v>
          </cell>
          <cell r="E172" t="str">
            <v>広報用DVD(10分版)</v>
          </cell>
          <cell r="F172">
            <v>1</v>
          </cell>
          <cell r="G172" t="str">
            <v>式</v>
          </cell>
          <cell r="H172">
            <v>1</v>
          </cell>
          <cell r="I172" t="str">
            <v>式</v>
          </cell>
          <cell r="J172">
            <v>1</v>
          </cell>
          <cell r="K172" t="str">
            <v>式</v>
          </cell>
          <cell r="L172">
            <v>1</v>
          </cell>
          <cell r="M172" t="str">
            <v>式</v>
          </cell>
          <cell r="N172">
            <v>1</v>
          </cell>
          <cell r="O172" t="str">
            <v>式</v>
          </cell>
          <cell r="P172">
            <v>1</v>
          </cell>
          <cell r="Q172" t="str">
            <v>式</v>
          </cell>
          <cell r="R172">
            <v>1</v>
          </cell>
          <cell r="S172" t="str">
            <v>式</v>
          </cell>
          <cell r="T172">
            <v>1</v>
          </cell>
          <cell r="U172" t="str">
            <v>式</v>
          </cell>
          <cell r="V172">
            <v>1</v>
          </cell>
          <cell r="W172" t="str">
            <v>式</v>
          </cell>
          <cell r="X172">
            <v>1</v>
          </cell>
          <cell r="Y172" t="str">
            <v>式</v>
          </cell>
          <cell r="Z172">
            <v>1</v>
          </cell>
          <cell r="AA172" t="str">
            <v>式</v>
          </cell>
          <cell r="AB172">
            <v>1</v>
          </cell>
          <cell r="AC172" t="str">
            <v>式</v>
          </cell>
          <cell r="AD172">
            <v>1</v>
          </cell>
          <cell r="AE172" t="str">
            <v>式</v>
          </cell>
          <cell r="AF172">
            <v>1</v>
          </cell>
          <cell r="AG172" t="str">
            <v>式</v>
          </cell>
          <cell r="AH172">
            <v>1</v>
          </cell>
          <cell r="AI172" t="str">
            <v>式</v>
          </cell>
          <cell r="AJ172">
            <v>1</v>
          </cell>
          <cell r="AK172" t="str">
            <v>式</v>
          </cell>
          <cell r="AL172">
            <v>1</v>
          </cell>
          <cell r="AM172" t="str">
            <v>式</v>
          </cell>
        </row>
        <row r="173">
          <cell r="A173">
            <v>166</v>
          </cell>
          <cell r="C173" t="str">
            <v>(2)</v>
          </cell>
          <cell r="E173" t="str">
            <v>広報用パンフレット</v>
          </cell>
          <cell r="F173">
            <v>1</v>
          </cell>
          <cell r="G173" t="str">
            <v>式</v>
          </cell>
          <cell r="H173">
            <v>1</v>
          </cell>
          <cell r="I173" t="str">
            <v>式</v>
          </cell>
          <cell r="J173">
            <v>1</v>
          </cell>
          <cell r="K173" t="str">
            <v>式</v>
          </cell>
          <cell r="L173">
            <v>1</v>
          </cell>
          <cell r="M173" t="str">
            <v>式</v>
          </cell>
          <cell r="N173">
            <v>1</v>
          </cell>
          <cell r="O173" t="str">
            <v>式</v>
          </cell>
          <cell r="P173">
            <v>1</v>
          </cell>
          <cell r="Q173" t="str">
            <v>式</v>
          </cell>
          <cell r="R173">
            <v>1</v>
          </cell>
          <cell r="S173" t="str">
            <v>式</v>
          </cell>
          <cell r="T173">
            <v>1</v>
          </cell>
          <cell r="U173" t="str">
            <v>式</v>
          </cell>
          <cell r="V173">
            <v>1</v>
          </cell>
          <cell r="W173" t="str">
            <v>式</v>
          </cell>
          <cell r="X173">
            <v>1</v>
          </cell>
          <cell r="Y173" t="str">
            <v>式</v>
          </cell>
          <cell r="Z173">
            <v>1</v>
          </cell>
          <cell r="AA173" t="str">
            <v>式</v>
          </cell>
          <cell r="AB173">
            <v>1</v>
          </cell>
          <cell r="AC173" t="str">
            <v>式</v>
          </cell>
          <cell r="AD173">
            <v>1</v>
          </cell>
          <cell r="AE173" t="str">
            <v>式</v>
          </cell>
          <cell r="AF173">
            <v>1</v>
          </cell>
          <cell r="AG173" t="str">
            <v>式</v>
          </cell>
          <cell r="AH173">
            <v>1</v>
          </cell>
          <cell r="AI173" t="str">
            <v>式</v>
          </cell>
          <cell r="AJ173">
            <v>1</v>
          </cell>
          <cell r="AK173" t="str">
            <v>式</v>
          </cell>
          <cell r="AL173">
            <v>1</v>
          </cell>
          <cell r="AM173" t="str">
            <v>式</v>
          </cell>
        </row>
        <row r="174">
          <cell r="A174">
            <v>167</v>
          </cell>
          <cell r="C174" t="str">
            <v>(3)</v>
          </cell>
          <cell r="E174" t="str">
            <v>指令台用椅子</v>
          </cell>
          <cell r="F174">
            <v>9</v>
          </cell>
          <cell r="G174" t="str">
            <v>式</v>
          </cell>
          <cell r="H174">
            <v>8</v>
          </cell>
          <cell r="I174" t="str">
            <v>式</v>
          </cell>
          <cell r="J174">
            <v>7</v>
          </cell>
          <cell r="K174" t="str">
            <v>式</v>
          </cell>
          <cell r="L174">
            <v>7</v>
          </cell>
          <cell r="M174" t="str">
            <v>式</v>
          </cell>
          <cell r="N174">
            <v>5</v>
          </cell>
          <cell r="O174" t="str">
            <v>式</v>
          </cell>
          <cell r="P174">
            <v>5</v>
          </cell>
          <cell r="Q174" t="str">
            <v>式</v>
          </cell>
          <cell r="R174">
            <v>5</v>
          </cell>
          <cell r="S174" t="str">
            <v>式</v>
          </cell>
          <cell r="T174">
            <v>3</v>
          </cell>
          <cell r="U174" t="str">
            <v>式</v>
          </cell>
          <cell r="V174">
            <v>3</v>
          </cell>
          <cell r="W174" t="str">
            <v>式</v>
          </cell>
          <cell r="X174">
            <v>3</v>
          </cell>
          <cell r="Y174" t="str">
            <v>式</v>
          </cell>
          <cell r="Z174">
            <v>3</v>
          </cell>
          <cell r="AA174" t="str">
            <v>式</v>
          </cell>
          <cell r="AB174">
            <v>3</v>
          </cell>
          <cell r="AC174" t="str">
            <v>式</v>
          </cell>
          <cell r="AD174">
            <v>3</v>
          </cell>
          <cell r="AE174" t="str">
            <v>式</v>
          </cell>
          <cell r="AF174">
            <v>3</v>
          </cell>
          <cell r="AG174" t="str">
            <v>式</v>
          </cell>
          <cell r="AH174">
            <v>3</v>
          </cell>
          <cell r="AI174" t="str">
            <v>式</v>
          </cell>
          <cell r="AJ174">
            <v>5</v>
          </cell>
          <cell r="AK174" t="str">
            <v>式</v>
          </cell>
          <cell r="AL174">
            <v>3</v>
          </cell>
          <cell r="AM174" t="str">
            <v>式</v>
          </cell>
        </row>
        <row r="175">
          <cell r="A175">
            <v>168</v>
          </cell>
          <cell r="C175" t="str">
            <v>(4)</v>
          </cell>
          <cell r="E175" t="str">
            <v>事務用椅子</v>
          </cell>
          <cell r="F175">
            <v>30</v>
          </cell>
          <cell r="G175" t="str">
            <v>式</v>
          </cell>
          <cell r="H175">
            <v>25</v>
          </cell>
          <cell r="I175" t="str">
            <v>式</v>
          </cell>
          <cell r="J175">
            <v>20</v>
          </cell>
          <cell r="K175" t="str">
            <v>式</v>
          </cell>
          <cell r="L175">
            <v>20</v>
          </cell>
          <cell r="M175" t="str">
            <v>式</v>
          </cell>
          <cell r="N175">
            <v>15</v>
          </cell>
          <cell r="O175" t="str">
            <v>式</v>
          </cell>
          <cell r="P175">
            <v>15</v>
          </cell>
          <cell r="Q175" t="str">
            <v>式</v>
          </cell>
          <cell r="R175">
            <v>15</v>
          </cell>
          <cell r="S175" t="str">
            <v>式</v>
          </cell>
          <cell r="T175">
            <v>10</v>
          </cell>
          <cell r="U175" t="str">
            <v>式</v>
          </cell>
          <cell r="V175">
            <v>10</v>
          </cell>
          <cell r="W175" t="str">
            <v>式</v>
          </cell>
          <cell r="X175">
            <v>10</v>
          </cell>
          <cell r="Y175" t="str">
            <v>式</v>
          </cell>
          <cell r="Z175">
            <v>10</v>
          </cell>
          <cell r="AA175" t="str">
            <v>式</v>
          </cell>
          <cell r="AB175">
            <v>10</v>
          </cell>
          <cell r="AC175" t="str">
            <v>式</v>
          </cell>
          <cell r="AD175">
            <v>10</v>
          </cell>
          <cell r="AE175" t="str">
            <v>式</v>
          </cell>
          <cell r="AF175">
            <v>10</v>
          </cell>
          <cell r="AG175" t="str">
            <v>式</v>
          </cell>
          <cell r="AH175">
            <v>10</v>
          </cell>
          <cell r="AI175" t="str">
            <v>式</v>
          </cell>
          <cell r="AJ175">
            <v>15</v>
          </cell>
          <cell r="AK175" t="str">
            <v>式</v>
          </cell>
          <cell r="AL175">
            <v>10</v>
          </cell>
          <cell r="AM175" t="str">
            <v>式</v>
          </cell>
        </row>
        <row r="176">
          <cell r="A176">
            <v>169</v>
          </cell>
          <cell r="C176" t="str">
            <v>(5)</v>
          </cell>
          <cell r="E176" t="str">
            <v>ヘッドセット</v>
          </cell>
          <cell r="F176">
            <v>30</v>
          </cell>
          <cell r="G176" t="str">
            <v>式</v>
          </cell>
          <cell r="H176">
            <v>25</v>
          </cell>
          <cell r="I176" t="str">
            <v>式</v>
          </cell>
          <cell r="J176">
            <v>20</v>
          </cell>
          <cell r="K176" t="str">
            <v>式</v>
          </cell>
          <cell r="L176">
            <v>20</v>
          </cell>
          <cell r="M176" t="str">
            <v>式</v>
          </cell>
          <cell r="N176">
            <v>15</v>
          </cell>
          <cell r="O176" t="str">
            <v>式</v>
          </cell>
          <cell r="P176">
            <v>15</v>
          </cell>
          <cell r="Q176" t="str">
            <v>式</v>
          </cell>
          <cell r="R176">
            <v>15</v>
          </cell>
          <cell r="S176" t="str">
            <v>式</v>
          </cell>
          <cell r="T176">
            <v>10</v>
          </cell>
          <cell r="U176" t="str">
            <v>式</v>
          </cell>
          <cell r="V176">
            <v>10</v>
          </cell>
          <cell r="W176" t="str">
            <v>式</v>
          </cell>
          <cell r="X176">
            <v>10</v>
          </cell>
          <cell r="Y176" t="str">
            <v>式</v>
          </cell>
          <cell r="Z176">
            <v>10</v>
          </cell>
          <cell r="AA176" t="str">
            <v>式</v>
          </cell>
          <cell r="AB176">
            <v>10</v>
          </cell>
          <cell r="AC176" t="str">
            <v>式</v>
          </cell>
          <cell r="AD176">
            <v>10</v>
          </cell>
          <cell r="AE176" t="str">
            <v>式</v>
          </cell>
          <cell r="AF176">
            <v>10</v>
          </cell>
          <cell r="AG176" t="str">
            <v>式</v>
          </cell>
          <cell r="AH176">
            <v>10</v>
          </cell>
          <cell r="AI176" t="str">
            <v>式</v>
          </cell>
          <cell r="AJ176">
            <v>15</v>
          </cell>
          <cell r="AK176" t="str">
            <v>式</v>
          </cell>
          <cell r="AL176">
            <v>10</v>
          </cell>
          <cell r="AM176" t="str">
            <v>式</v>
          </cell>
        </row>
        <row r="177">
          <cell r="A177">
            <v>170</v>
          </cell>
          <cell r="C177" t="str">
            <v>(6)</v>
          </cell>
          <cell r="E177" t="str">
            <v>プリンタトナー(1年分)</v>
          </cell>
          <cell r="F177">
            <v>1</v>
          </cell>
          <cell r="G177" t="str">
            <v>式</v>
          </cell>
          <cell r="H177">
            <v>1</v>
          </cell>
          <cell r="I177" t="str">
            <v>式</v>
          </cell>
          <cell r="J177">
            <v>1</v>
          </cell>
          <cell r="K177" t="str">
            <v>式</v>
          </cell>
          <cell r="L177">
            <v>1</v>
          </cell>
          <cell r="M177" t="str">
            <v>式</v>
          </cell>
          <cell r="N177">
            <v>1</v>
          </cell>
          <cell r="O177" t="str">
            <v>式</v>
          </cell>
          <cell r="P177">
            <v>1</v>
          </cell>
          <cell r="Q177" t="str">
            <v>式</v>
          </cell>
          <cell r="R177">
            <v>1</v>
          </cell>
          <cell r="S177" t="str">
            <v>式</v>
          </cell>
          <cell r="T177">
            <v>1</v>
          </cell>
          <cell r="U177" t="str">
            <v>式</v>
          </cell>
          <cell r="V177">
            <v>1</v>
          </cell>
          <cell r="W177" t="str">
            <v>式</v>
          </cell>
          <cell r="X177">
            <v>1</v>
          </cell>
          <cell r="Y177" t="str">
            <v>式</v>
          </cell>
          <cell r="Z177">
            <v>1</v>
          </cell>
          <cell r="AA177" t="str">
            <v>式</v>
          </cell>
          <cell r="AB177">
            <v>1</v>
          </cell>
          <cell r="AC177" t="str">
            <v>式</v>
          </cell>
          <cell r="AD177">
            <v>1</v>
          </cell>
          <cell r="AE177" t="str">
            <v>式</v>
          </cell>
          <cell r="AF177">
            <v>1</v>
          </cell>
          <cell r="AG177" t="str">
            <v>式</v>
          </cell>
          <cell r="AH177">
            <v>1</v>
          </cell>
          <cell r="AI177" t="str">
            <v>式</v>
          </cell>
          <cell r="AJ177">
            <v>1</v>
          </cell>
          <cell r="AK177" t="str">
            <v>式</v>
          </cell>
          <cell r="AL177">
            <v>1</v>
          </cell>
          <cell r="AM177" t="str">
            <v>式</v>
          </cell>
        </row>
        <row r="178">
          <cell r="A178">
            <v>171</v>
          </cell>
          <cell r="C178" t="str">
            <v>(7)</v>
          </cell>
          <cell r="E178" t="str">
            <v>プリンタ用紙(1年分)</v>
          </cell>
          <cell r="F178">
            <v>1</v>
          </cell>
          <cell r="G178" t="str">
            <v>式</v>
          </cell>
          <cell r="H178">
            <v>1</v>
          </cell>
          <cell r="I178" t="str">
            <v>式</v>
          </cell>
          <cell r="J178">
            <v>1</v>
          </cell>
          <cell r="K178" t="str">
            <v>式</v>
          </cell>
          <cell r="L178">
            <v>1</v>
          </cell>
          <cell r="M178" t="str">
            <v>式</v>
          </cell>
          <cell r="N178">
            <v>1</v>
          </cell>
          <cell r="O178" t="str">
            <v>式</v>
          </cell>
          <cell r="P178">
            <v>1</v>
          </cell>
          <cell r="Q178" t="str">
            <v>式</v>
          </cell>
          <cell r="R178">
            <v>1</v>
          </cell>
          <cell r="S178" t="str">
            <v>式</v>
          </cell>
          <cell r="T178">
            <v>1</v>
          </cell>
          <cell r="U178" t="str">
            <v>式</v>
          </cell>
          <cell r="V178">
            <v>1</v>
          </cell>
          <cell r="W178" t="str">
            <v>式</v>
          </cell>
          <cell r="X178">
            <v>1</v>
          </cell>
          <cell r="Y178" t="str">
            <v>式</v>
          </cell>
          <cell r="Z178">
            <v>1</v>
          </cell>
          <cell r="AA178" t="str">
            <v>式</v>
          </cell>
          <cell r="AB178">
            <v>1</v>
          </cell>
          <cell r="AC178" t="str">
            <v>式</v>
          </cell>
          <cell r="AD178">
            <v>1</v>
          </cell>
          <cell r="AE178" t="str">
            <v>式</v>
          </cell>
          <cell r="AF178">
            <v>1</v>
          </cell>
          <cell r="AG178" t="str">
            <v>式</v>
          </cell>
          <cell r="AH178">
            <v>1</v>
          </cell>
          <cell r="AI178" t="str">
            <v>式</v>
          </cell>
          <cell r="AJ178">
            <v>1</v>
          </cell>
          <cell r="AK178" t="str">
            <v>式</v>
          </cell>
          <cell r="AL178">
            <v>1</v>
          </cell>
          <cell r="AM178" t="str">
            <v>式</v>
          </cell>
        </row>
        <row r="179">
          <cell r="A179">
            <v>172</v>
          </cell>
          <cell r="C179" t="str">
            <v>(8)</v>
          </cell>
          <cell r="E179" t="str">
            <v>記録用メディア(1年分)</v>
          </cell>
          <cell r="F179">
            <v>1</v>
          </cell>
          <cell r="G179" t="str">
            <v>式</v>
          </cell>
          <cell r="H179">
            <v>1</v>
          </cell>
          <cell r="I179" t="str">
            <v>式</v>
          </cell>
          <cell r="J179">
            <v>1</v>
          </cell>
          <cell r="K179" t="str">
            <v>式</v>
          </cell>
          <cell r="L179">
            <v>1</v>
          </cell>
          <cell r="M179" t="str">
            <v>式</v>
          </cell>
          <cell r="N179">
            <v>1</v>
          </cell>
          <cell r="O179" t="str">
            <v>式</v>
          </cell>
          <cell r="P179">
            <v>1</v>
          </cell>
          <cell r="Q179" t="str">
            <v>式</v>
          </cell>
          <cell r="R179">
            <v>1</v>
          </cell>
          <cell r="S179" t="str">
            <v>式</v>
          </cell>
          <cell r="T179">
            <v>1</v>
          </cell>
          <cell r="U179" t="str">
            <v>式</v>
          </cell>
          <cell r="V179">
            <v>1</v>
          </cell>
          <cell r="W179" t="str">
            <v>式</v>
          </cell>
          <cell r="X179">
            <v>1</v>
          </cell>
          <cell r="Y179" t="str">
            <v>式</v>
          </cell>
          <cell r="Z179">
            <v>1</v>
          </cell>
          <cell r="AA179" t="str">
            <v>式</v>
          </cell>
          <cell r="AB179">
            <v>1</v>
          </cell>
          <cell r="AC179" t="str">
            <v>式</v>
          </cell>
          <cell r="AD179">
            <v>1</v>
          </cell>
          <cell r="AE179" t="str">
            <v>式</v>
          </cell>
          <cell r="AF179">
            <v>1</v>
          </cell>
          <cell r="AG179" t="str">
            <v>式</v>
          </cell>
          <cell r="AH179">
            <v>1</v>
          </cell>
          <cell r="AI179" t="str">
            <v>式</v>
          </cell>
          <cell r="AJ179">
            <v>1</v>
          </cell>
          <cell r="AK179" t="str">
            <v>式</v>
          </cell>
          <cell r="AL179">
            <v>1</v>
          </cell>
          <cell r="AM179" t="str">
            <v>式</v>
          </cell>
        </row>
        <row r="180">
          <cell r="A180">
            <v>173</v>
          </cell>
          <cell r="C180" t="str">
            <v>(9)</v>
          </cell>
          <cell r="E180" t="str">
            <v>タッチペン</v>
          </cell>
          <cell r="F180">
            <v>30</v>
          </cell>
          <cell r="G180" t="str">
            <v>式</v>
          </cell>
          <cell r="H180">
            <v>25</v>
          </cell>
          <cell r="I180" t="str">
            <v>式</v>
          </cell>
          <cell r="J180">
            <v>20</v>
          </cell>
          <cell r="K180" t="str">
            <v>式</v>
          </cell>
          <cell r="L180">
            <v>20</v>
          </cell>
          <cell r="M180" t="str">
            <v>式</v>
          </cell>
          <cell r="N180">
            <v>15</v>
          </cell>
          <cell r="O180" t="str">
            <v>式</v>
          </cell>
          <cell r="P180">
            <v>15</v>
          </cell>
          <cell r="Q180" t="str">
            <v>式</v>
          </cell>
          <cell r="R180">
            <v>15</v>
          </cell>
          <cell r="S180" t="str">
            <v>式</v>
          </cell>
          <cell r="T180">
            <v>10</v>
          </cell>
          <cell r="U180" t="str">
            <v>式</v>
          </cell>
          <cell r="V180">
            <v>10</v>
          </cell>
          <cell r="W180" t="str">
            <v>式</v>
          </cell>
          <cell r="X180">
            <v>10</v>
          </cell>
          <cell r="Y180" t="str">
            <v>式</v>
          </cell>
          <cell r="Z180">
            <v>10</v>
          </cell>
          <cell r="AA180" t="str">
            <v>式</v>
          </cell>
          <cell r="AB180">
            <v>10</v>
          </cell>
          <cell r="AC180" t="str">
            <v>式</v>
          </cell>
          <cell r="AD180">
            <v>10</v>
          </cell>
          <cell r="AE180" t="str">
            <v>式</v>
          </cell>
          <cell r="AF180">
            <v>10</v>
          </cell>
          <cell r="AG180" t="str">
            <v>式</v>
          </cell>
          <cell r="AH180">
            <v>10</v>
          </cell>
          <cell r="AI180" t="str">
            <v>式</v>
          </cell>
          <cell r="AJ180">
            <v>15</v>
          </cell>
          <cell r="AK180" t="str">
            <v>式</v>
          </cell>
          <cell r="AL180">
            <v>10</v>
          </cell>
          <cell r="AM180" t="str">
            <v>式</v>
          </cell>
        </row>
      </sheetData>
      <sheetData sheetId="32"/>
      <sheetData sheetId="33">
        <row r="3">
          <cell r="B3" t="str">
            <v>【県(有)】</v>
          </cell>
          <cell r="C3" t="str">
            <v>全県ブロック(直近等有)</v>
          </cell>
          <cell r="D3">
            <v>6</v>
          </cell>
          <cell r="E3">
            <v>6</v>
          </cell>
          <cell r="F3">
            <v>7</v>
          </cell>
        </row>
        <row r="4">
          <cell r="B4" t="str">
            <v>【県(無)】</v>
          </cell>
          <cell r="C4" t="str">
            <v>全県ブロック(各消防局・本部個別運用)</v>
          </cell>
          <cell r="D4">
            <v>6</v>
          </cell>
          <cell r="E4">
            <v>8</v>
          </cell>
          <cell r="F4">
            <v>9</v>
          </cell>
        </row>
        <row r="5">
          <cell r="B5" t="str">
            <v>【南(有)】</v>
          </cell>
          <cell r="C5" t="str">
            <v>県南ブロック(直近等有)</v>
          </cell>
          <cell r="D5">
            <v>8</v>
          </cell>
          <cell r="E5">
            <v>10</v>
          </cell>
          <cell r="F5">
            <v>11</v>
          </cell>
        </row>
        <row r="6">
          <cell r="B6" t="str">
            <v>【南(無)】</v>
          </cell>
          <cell r="C6" t="str">
            <v>県南ブロック(各消防局・本部個別運用)</v>
          </cell>
          <cell r="D6">
            <v>8</v>
          </cell>
          <cell r="E6">
            <v>12</v>
          </cell>
          <cell r="F6">
            <v>13</v>
          </cell>
        </row>
        <row r="7">
          <cell r="B7" t="str">
            <v>【北(有)】</v>
          </cell>
          <cell r="C7" t="str">
            <v>県北ブロック(直近等有)</v>
          </cell>
          <cell r="D7">
            <v>10</v>
          </cell>
          <cell r="E7">
            <v>14</v>
          </cell>
          <cell r="F7">
            <v>15</v>
          </cell>
        </row>
        <row r="8">
          <cell r="B8" t="str">
            <v>【北(無)】</v>
          </cell>
          <cell r="C8" t="str">
            <v>県北ブロック(各消防局・本部個別運用)</v>
          </cell>
          <cell r="D8">
            <v>10</v>
          </cell>
          <cell r="E8">
            <v>16</v>
          </cell>
          <cell r="F8">
            <v>17</v>
          </cell>
        </row>
        <row r="9">
          <cell r="B9" t="str">
            <v>【分】</v>
          </cell>
          <cell r="C9" t="str">
            <v>大分市消防局</v>
          </cell>
          <cell r="D9">
            <v>12</v>
          </cell>
          <cell r="E9">
            <v>18</v>
          </cell>
          <cell r="F9">
            <v>19</v>
          </cell>
        </row>
        <row r="10">
          <cell r="B10" t="str">
            <v>【別】</v>
          </cell>
          <cell r="C10" t="str">
            <v>別府市消防本部</v>
          </cell>
          <cell r="D10">
            <v>14</v>
          </cell>
          <cell r="E10">
            <v>20</v>
          </cell>
          <cell r="F10">
            <v>21</v>
          </cell>
        </row>
        <row r="11">
          <cell r="B11" t="str">
            <v>【中】</v>
          </cell>
          <cell r="C11" t="str">
            <v>中津市消防本部</v>
          </cell>
          <cell r="D11">
            <v>16</v>
          </cell>
          <cell r="E11">
            <v>20</v>
          </cell>
          <cell r="F11">
            <v>21</v>
          </cell>
        </row>
        <row r="12">
          <cell r="B12" t="str">
            <v>【佐】</v>
          </cell>
          <cell r="C12" t="str">
            <v>佐伯市消防本部</v>
          </cell>
          <cell r="D12">
            <v>18</v>
          </cell>
          <cell r="E12">
            <v>20</v>
          </cell>
          <cell r="F12">
            <v>21</v>
          </cell>
        </row>
        <row r="13">
          <cell r="B13" t="str">
            <v>【臼】</v>
          </cell>
          <cell r="C13" t="str">
            <v>臼杵市消防本部</v>
          </cell>
          <cell r="D13">
            <v>20</v>
          </cell>
          <cell r="E13">
            <v>22</v>
          </cell>
          <cell r="F13">
            <v>23</v>
          </cell>
        </row>
        <row r="14">
          <cell r="B14" t="str">
            <v>【津】</v>
          </cell>
          <cell r="C14" t="str">
            <v>津久見市消防本部</v>
          </cell>
          <cell r="D14">
            <v>22</v>
          </cell>
          <cell r="E14">
            <v>22</v>
          </cell>
          <cell r="F14">
            <v>23</v>
          </cell>
        </row>
        <row r="15">
          <cell r="B15" t="str">
            <v>【竹】</v>
          </cell>
          <cell r="C15" t="str">
            <v>竹田市消防本部</v>
          </cell>
          <cell r="D15">
            <v>24</v>
          </cell>
          <cell r="E15">
            <v>22</v>
          </cell>
          <cell r="F15">
            <v>23</v>
          </cell>
        </row>
        <row r="16">
          <cell r="B16" t="str">
            <v>【高】</v>
          </cell>
          <cell r="C16" t="str">
            <v>豊後高田市消防本部</v>
          </cell>
          <cell r="D16">
            <v>26</v>
          </cell>
          <cell r="E16">
            <v>22</v>
          </cell>
          <cell r="F16">
            <v>23</v>
          </cell>
        </row>
        <row r="17">
          <cell r="B17" t="str">
            <v>【宇】</v>
          </cell>
          <cell r="C17" t="str">
            <v>宇佐市消防本部</v>
          </cell>
          <cell r="D17">
            <v>28</v>
          </cell>
          <cell r="E17">
            <v>22</v>
          </cell>
          <cell r="F17">
            <v>23</v>
          </cell>
        </row>
        <row r="18">
          <cell r="B18" t="str">
            <v>【野】</v>
          </cell>
          <cell r="C18" t="str">
            <v>豊後大野市消防本部</v>
          </cell>
          <cell r="D18">
            <v>30</v>
          </cell>
          <cell r="E18">
            <v>22</v>
          </cell>
          <cell r="F18">
            <v>23</v>
          </cell>
        </row>
        <row r="19">
          <cell r="B19" t="str">
            <v>【由】</v>
          </cell>
          <cell r="C19" t="str">
            <v>由布市消防本部</v>
          </cell>
          <cell r="D19">
            <v>32</v>
          </cell>
          <cell r="E19">
            <v>22</v>
          </cell>
          <cell r="F19">
            <v>23</v>
          </cell>
        </row>
        <row r="20">
          <cell r="B20" t="str">
            <v>【国】</v>
          </cell>
          <cell r="C20" t="str">
            <v>国東市消防本部</v>
          </cell>
          <cell r="D20">
            <v>34</v>
          </cell>
          <cell r="E20">
            <v>22</v>
          </cell>
          <cell r="F20">
            <v>23</v>
          </cell>
        </row>
        <row r="21">
          <cell r="B21" t="str">
            <v>【日】</v>
          </cell>
          <cell r="C21" t="str">
            <v>日田玖珠広域消防組合消防本部</v>
          </cell>
          <cell r="D21">
            <v>36</v>
          </cell>
          <cell r="E21">
            <v>20</v>
          </cell>
          <cell r="F21">
            <v>21</v>
          </cell>
        </row>
        <row r="22">
          <cell r="B22" t="str">
            <v>【杵】</v>
          </cell>
          <cell r="C22" t="str">
            <v>杵築速見消防組合消防本部</v>
          </cell>
          <cell r="D22">
            <v>38</v>
          </cell>
          <cell r="E22">
            <v>22</v>
          </cell>
          <cell r="F22">
            <v>23</v>
          </cell>
        </row>
      </sheetData>
      <sheetData sheetId="34"/>
      <sheetData sheetId="35"/>
      <sheetData sheetId="36"/>
      <sheetData sheetId="37"/>
      <sheetData sheetId="38"/>
      <sheetData sheetId="39"/>
      <sheetData sheetId="40"/>
      <sheetData sheetId="41"/>
      <sheetData sheetId="4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目次"/>
      <sheetName val="本書の記載"/>
      <sheetName val="中表紙1"/>
      <sheetName val="1.総括"/>
      <sheetName val="中表紙2"/>
      <sheetName val="2-1.積算内訳(初期導入費)"/>
      <sheetName val="2-2.積算内訳(維持管理費・１年あたり)"/>
      <sheetName val="中表紙3"/>
      <sheetName val="3-1.数量明細"/>
      <sheetName val="3-2.単価明細(初期導入費)"/>
      <sheetName val="3-3.単価明細(維持管理費・１年あたり)"/>
      <sheetName val="中表紙4"/>
      <sheetName val="4-1.各社回答比較(全体)"/>
      <sheetName val="4-2.各社回答比較(初期導入費)"/>
      <sheetName val="4-3.各社回答比較(維持管理費用)"/>
      <sheetName val="中表紙5"/>
      <sheetName val="5-1.見積回答(初期導入費) (富士通)"/>
      <sheetName val="5-2.見積回答(維持管理費・１年あたり) (富士通)"/>
      <sheetName val="中表紙6"/>
      <sheetName val="6-1.見積回答(初期導入費) (日立)"/>
      <sheetName val="6-2.見積回答(維持管理費・１年あたり) (日立)"/>
      <sheetName val="中表紙7"/>
      <sheetName val="7-1.見積回答(初期導入費) (日本電気)"/>
      <sheetName val="7-2.見積回答維持管理費・１年あたり) (日本電気)"/>
      <sheetName val="中表紙8"/>
    </sheetNames>
    <sheetDataSet>
      <sheetData sheetId="0"/>
      <sheetData sheetId="1"/>
      <sheetData sheetId="2"/>
      <sheetData sheetId="3"/>
      <sheetData sheetId="4"/>
      <sheetData sheetId="5"/>
      <sheetData sheetId="6"/>
      <sheetData sheetId="7"/>
      <sheetData sheetId="8"/>
      <sheetData sheetId="9"/>
      <sheetData sheetId="10">
        <row r="4">
          <cell r="A4" t="str">
            <v>1</v>
          </cell>
          <cell r="B4">
            <v>1</v>
          </cell>
          <cell r="E4" t="str">
            <v>指令装置</v>
          </cell>
        </row>
        <row r="5">
          <cell r="A5" t="str">
            <v>2</v>
          </cell>
          <cell r="C5" t="str">
            <v>(1)</v>
          </cell>
          <cell r="E5" t="str">
            <v>指令台</v>
          </cell>
          <cell r="F5">
            <v>5</v>
          </cell>
          <cell r="G5" t="str">
            <v>台</v>
          </cell>
          <cell r="H5">
            <v>14766000</v>
          </cell>
          <cell r="I5">
            <v>0</v>
          </cell>
          <cell r="J5">
            <v>0</v>
          </cell>
          <cell r="K5" t="str">
            <v>人日</v>
          </cell>
          <cell r="L5">
            <v>0</v>
          </cell>
          <cell r="M5">
            <v>0</v>
          </cell>
          <cell r="N5">
            <v>14766000</v>
          </cell>
          <cell r="O5">
            <v>1620000</v>
          </cell>
          <cell r="P5">
            <v>16386000</v>
          </cell>
          <cell r="Q5">
            <v>81930000</v>
          </cell>
          <cell r="R5" t="str">
            <v>防災行政無線集中制御装置の削除に伴い仕様見直しを行った。</v>
          </cell>
        </row>
        <row r="6">
          <cell r="A6" t="str">
            <v>3</v>
          </cell>
          <cell r="C6" t="str">
            <v>(2)</v>
          </cell>
          <cell r="E6" t="str">
            <v>自動出動指定装置</v>
          </cell>
        </row>
        <row r="7">
          <cell r="A7" t="str">
            <v>4</v>
          </cell>
          <cell r="D7" t="str">
            <v>ア</v>
          </cell>
          <cell r="E7" t="str">
            <v>制御処理装置</v>
          </cell>
          <cell r="F7">
            <v>1</v>
          </cell>
          <cell r="G7" t="str">
            <v>式</v>
          </cell>
          <cell r="H7">
            <v>15000000</v>
          </cell>
          <cell r="I7">
            <v>20000000</v>
          </cell>
          <cell r="J7">
            <v>1600</v>
          </cell>
          <cell r="K7" t="str">
            <v>人日</v>
          </cell>
          <cell r="L7">
            <v>60000</v>
          </cell>
          <cell r="M7">
            <v>96000000</v>
          </cell>
          <cell r="N7">
            <v>131000000</v>
          </cell>
          <cell r="O7">
            <v>18600000</v>
          </cell>
          <cell r="P7">
            <v>149600000</v>
          </cell>
          <cell r="Q7">
            <v>149600000</v>
          </cell>
          <cell r="R7" t="str">
            <v>消防団員メール指令装置及び防災行政無線集中制御装置の削減に伴い仕様見直しを行った。</v>
          </cell>
        </row>
        <row r="8">
          <cell r="A8" t="str">
            <v>5</v>
          </cell>
          <cell r="D8" t="str">
            <v>イ</v>
          </cell>
          <cell r="E8" t="str">
            <v>制御処理装置
(ホットスタンバイ機)</v>
          </cell>
          <cell r="F8">
            <v>1</v>
          </cell>
          <cell r="G8" t="str">
            <v>式</v>
          </cell>
          <cell r="H8">
            <v>7500000</v>
          </cell>
          <cell r="I8">
            <v>9000000</v>
          </cell>
          <cell r="J8">
            <v>300</v>
          </cell>
          <cell r="K8" t="str">
            <v>人日</v>
          </cell>
          <cell r="L8">
            <v>60000</v>
          </cell>
          <cell r="M8">
            <v>18000000</v>
          </cell>
          <cell r="N8">
            <v>34500000</v>
          </cell>
          <cell r="O8">
            <v>5580000</v>
          </cell>
          <cell r="P8">
            <v>40080000</v>
          </cell>
          <cell r="Q8">
            <v>40080000</v>
          </cell>
          <cell r="R8" t="str">
            <v>消防団員メール指令装置及び防災行政無線集中制御装置の削減に伴い仕様見直しを行った。</v>
          </cell>
        </row>
        <row r="9">
          <cell r="A9" t="str">
            <v>6</v>
          </cell>
          <cell r="D9" t="str">
            <v>ウ</v>
          </cell>
          <cell r="E9" t="str">
            <v>ディスプレイ</v>
          </cell>
          <cell r="F9">
            <v>7</v>
          </cell>
          <cell r="G9" t="str">
            <v>台</v>
          </cell>
          <cell r="H9">
            <v>250000</v>
          </cell>
          <cell r="I9">
            <v>0</v>
          </cell>
          <cell r="J9">
            <v>0</v>
          </cell>
          <cell r="K9" t="str">
            <v>人日</v>
          </cell>
          <cell r="L9">
            <v>0</v>
          </cell>
          <cell r="M9">
            <v>0</v>
          </cell>
          <cell r="N9">
            <v>250000</v>
          </cell>
          <cell r="O9">
            <v>30000</v>
          </cell>
          <cell r="P9">
            <v>280000</v>
          </cell>
          <cell r="Q9">
            <v>1960000</v>
          </cell>
        </row>
        <row r="10">
          <cell r="A10" t="str">
            <v>7</v>
          </cell>
          <cell r="C10" t="str">
            <v>(3)</v>
          </cell>
          <cell r="E10" t="str">
            <v>地図等検索装置</v>
          </cell>
        </row>
        <row r="11">
          <cell r="A11" t="str">
            <v>8</v>
          </cell>
          <cell r="D11" t="str">
            <v>ア</v>
          </cell>
          <cell r="E11" t="str">
            <v>地図等検索装置</v>
          </cell>
          <cell r="F11">
            <v>7</v>
          </cell>
          <cell r="G11" t="str">
            <v>台</v>
          </cell>
          <cell r="H11">
            <v>500000</v>
          </cell>
          <cell r="I11">
            <v>5500000</v>
          </cell>
          <cell r="J11">
            <v>50</v>
          </cell>
          <cell r="K11" t="str">
            <v>人日</v>
          </cell>
          <cell r="L11">
            <v>60000</v>
          </cell>
          <cell r="M11">
            <v>3000000</v>
          </cell>
          <cell r="N11">
            <v>9000000</v>
          </cell>
          <cell r="O11">
            <v>1080000</v>
          </cell>
          <cell r="P11">
            <v>10080000</v>
          </cell>
          <cell r="Q11">
            <v>70560000</v>
          </cell>
          <cell r="R11" t="str">
            <v>初期導入時の地図データ費を含む</v>
          </cell>
        </row>
        <row r="12">
          <cell r="A12" t="str">
            <v>9</v>
          </cell>
          <cell r="D12" t="str">
            <v>イ</v>
          </cell>
          <cell r="E12" t="str">
            <v>地図用ディスプレイ</v>
          </cell>
          <cell r="F12">
            <v>7</v>
          </cell>
          <cell r="G12" t="str">
            <v>台</v>
          </cell>
          <cell r="H12">
            <v>250000</v>
          </cell>
          <cell r="I12">
            <v>0</v>
          </cell>
          <cell r="J12">
            <v>0</v>
          </cell>
          <cell r="K12" t="str">
            <v>人日</v>
          </cell>
          <cell r="L12">
            <v>0</v>
          </cell>
          <cell r="M12">
            <v>0</v>
          </cell>
          <cell r="N12">
            <v>250000</v>
          </cell>
          <cell r="O12">
            <v>30000</v>
          </cell>
          <cell r="P12">
            <v>280000</v>
          </cell>
          <cell r="Q12">
            <v>1960000</v>
          </cell>
        </row>
        <row r="13">
          <cell r="A13" t="str">
            <v>10</v>
          </cell>
          <cell r="D13" t="str">
            <v>ウ</v>
          </cell>
          <cell r="E13" t="str">
            <v>航空写真</v>
          </cell>
          <cell r="F13">
            <v>1</v>
          </cell>
          <cell r="G13" t="str">
            <v>式</v>
          </cell>
          <cell r="H13">
            <v>0</v>
          </cell>
          <cell r="I13">
            <v>4500000</v>
          </cell>
          <cell r="J13">
            <v>10</v>
          </cell>
          <cell r="K13" t="str">
            <v>人日</v>
          </cell>
          <cell r="L13">
            <v>60000</v>
          </cell>
          <cell r="M13">
            <v>600000</v>
          </cell>
          <cell r="N13">
            <v>5100000</v>
          </cell>
          <cell r="O13">
            <v>0</v>
          </cell>
          <cell r="P13">
            <v>5100000</v>
          </cell>
          <cell r="Q13">
            <v>5100000</v>
          </cell>
        </row>
        <row r="14">
          <cell r="A14" t="str">
            <v>11</v>
          </cell>
          <cell r="C14" t="str">
            <v>(4)</v>
          </cell>
          <cell r="E14" t="str">
            <v>支援情報表示装置</v>
          </cell>
        </row>
        <row r="15">
          <cell r="A15" t="str">
            <v>12</v>
          </cell>
          <cell r="D15" t="str">
            <v>ア</v>
          </cell>
          <cell r="E15" t="str">
            <v>制御処理装置</v>
          </cell>
          <cell r="F15">
            <v>7</v>
          </cell>
          <cell r="G15" t="str">
            <v>式</v>
          </cell>
          <cell r="H15">
            <v>500000</v>
          </cell>
          <cell r="I15">
            <v>0</v>
          </cell>
          <cell r="J15">
            <v>0</v>
          </cell>
          <cell r="K15" t="str">
            <v>人日</v>
          </cell>
          <cell r="L15">
            <v>0</v>
          </cell>
          <cell r="M15">
            <v>0</v>
          </cell>
          <cell r="N15">
            <v>500000</v>
          </cell>
          <cell r="O15">
            <v>60000</v>
          </cell>
          <cell r="P15">
            <v>560000</v>
          </cell>
          <cell r="Q15">
            <v>3920000</v>
          </cell>
          <cell r="R15" t="str">
            <v>業務ソフトは項番1-(2)-ア自動出動指定装置(制御処理装置)に込み</v>
          </cell>
        </row>
        <row r="16">
          <cell r="A16" t="str">
            <v>13</v>
          </cell>
          <cell r="D16" t="str">
            <v>イ</v>
          </cell>
          <cell r="E16" t="str">
            <v>ディスプレイ</v>
          </cell>
          <cell r="F16">
            <v>7</v>
          </cell>
          <cell r="G16" t="str">
            <v>式</v>
          </cell>
          <cell r="H16">
            <v>250000</v>
          </cell>
          <cell r="I16">
            <v>0</v>
          </cell>
          <cell r="J16">
            <v>0</v>
          </cell>
          <cell r="K16" t="str">
            <v>人日</v>
          </cell>
          <cell r="L16">
            <v>0</v>
          </cell>
          <cell r="M16">
            <v>0</v>
          </cell>
          <cell r="N16">
            <v>250000</v>
          </cell>
          <cell r="O16">
            <v>30000</v>
          </cell>
          <cell r="P16">
            <v>280000</v>
          </cell>
          <cell r="Q16">
            <v>1960000</v>
          </cell>
        </row>
        <row r="17">
          <cell r="A17" t="str">
            <v>14</v>
          </cell>
          <cell r="C17" t="str">
            <v>(5)</v>
          </cell>
          <cell r="E17" t="str">
            <v>受付補助装置</v>
          </cell>
        </row>
        <row r="18">
          <cell r="A18" t="str">
            <v>15</v>
          </cell>
          <cell r="D18" t="str">
            <v>ア</v>
          </cell>
          <cell r="E18" t="str">
            <v>制御処理装置</v>
          </cell>
          <cell r="F18">
            <v>7</v>
          </cell>
          <cell r="G18" t="str">
            <v>式</v>
          </cell>
          <cell r="H18">
            <v>500000</v>
          </cell>
          <cell r="I18">
            <v>0</v>
          </cell>
          <cell r="J18">
            <v>0</v>
          </cell>
          <cell r="K18" t="str">
            <v>人日</v>
          </cell>
          <cell r="L18">
            <v>0</v>
          </cell>
          <cell r="M18">
            <v>0</v>
          </cell>
          <cell r="N18">
            <v>500000</v>
          </cell>
          <cell r="O18">
            <v>60000</v>
          </cell>
          <cell r="P18">
            <v>560000</v>
          </cell>
          <cell r="Q18">
            <v>3920000</v>
          </cell>
          <cell r="R18" t="str">
            <v>業務ソフトは項番1-(2)-ア自動出動指定装置(制御処理装置)に込み</v>
          </cell>
        </row>
        <row r="19">
          <cell r="A19" t="str">
            <v>16</v>
          </cell>
          <cell r="D19" t="str">
            <v>イ</v>
          </cell>
          <cell r="E19" t="str">
            <v>ディスプレイ</v>
          </cell>
          <cell r="F19">
            <v>7</v>
          </cell>
          <cell r="G19" t="str">
            <v>式</v>
          </cell>
          <cell r="H19">
            <v>250000</v>
          </cell>
          <cell r="I19">
            <v>0</v>
          </cell>
          <cell r="J19">
            <v>0</v>
          </cell>
          <cell r="K19" t="str">
            <v>人日</v>
          </cell>
          <cell r="L19">
            <v>0</v>
          </cell>
          <cell r="M19">
            <v>0</v>
          </cell>
          <cell r="N19">
            <v>250000</v>
          </cell>
          <cell r="O19">
            <v>30000</v>
          </cell>
          <cell r="P19">
            <v>280000</v>
          </cell>
          <cell r="Q19">
            <v>1960000</v>
          </cell>
        </row>
        <row r="20">
          <cell r="A20" t="str">
            <v>17</v>
          </cell>
          <cell r="C20" t="str">
            <v>(6)</v>
          </cell>
          <cell r="E20" t="str">
            <v>長時間録音装置</v>
          </cell>
          <cell r="F20">
            <v>1</v>
          </cell>
          <cell r="G20" t="str">
            <v>式</v>
          </cell>
          <cell r="H20">
            <v>6000000</v>
          </cell>
          <cell r="I20">
            <v>0</v>
          </cell>
          <cell r="J20">
            <v>0</v>
          </cell>
          <cell r="K20" t="str">
            <v>人日</v>
          </cell>
          <cell r="L20">
            <v>0</v>
          </cell>
          <cell r="M20">
            <v>0</v>
          </cell>
          <cell r="N20">
            <v>6000000</v>
          </cell>
          <cell r="O20">
            <v>720000</v>
          </cell>
          <cell r="P20">
            <v>6720000</v>
          </cell>
          <cell r="Q20">
            <v>6720000</v>
          </cell>
        </row>
        <row r="21">
          <cell r="A21" t="str">
            <v>18</v>
          </cell>
          <cell r="C21" t="str">
            <v>(7)</v>
          </cell>
          <cell r="E21" t="str">
            <v>非常用指令設備</v>
          </cell>
          <cell r="F21">
            <v>1</v>
          </cell>
          <cell r="G21" t="str">
            <v>式</v>
          </cell>
          <cell r="H21">
            <v>36000000</v>
          </cell>
          <cell r="I21">
            <v>0</v>
          </cell>
          <cell r="J21">
            <v>0</v>
          </cell>
          <cell r="K21" t="str">
            <v>人日</v>
          </cell>
          <cell r="L21">
            <v>0</v>
          </cell>
          <cell r="M21">
            <v>0</v>
          </cell>
          <cell r="N21">
            <v>36000000</v>
          </cell>
          <cell r="O21">
            <v>4800000</v>
          </cell>
          <cell r="P21">
            <v>40800000</v>
          </cell>
          <cell r="Q21">
            <v>40800000</v>
          </cell>
          <cell r="R21" t="str">
            <v>災害対策室設備及び防災行政無線集中制御装置の削減に伴い仕様見直しを行った。</v>
          </cell>
        </row>
        <row r="22">
          <cell r="A22" t="str">
            <v>19</v>
          </cell>
          <cell r="C22" t="str">
            <v>(8)</v>
          </cell>
          <cell r="E22" t="str">
            <v>指令制御装置</v>
          </cell>
          <cell r="F22">
            <v>1</v>
          </cell>
          <cell r="G22" t="str">
            <v>式</v>
          </cell>
          <cell r="H22">
            <v>44000000</v>
          </cell>
          <cell r="I22">
            <v>0</v>
          </cell>
          <cell r="J22">
            <v>0</v>
          </cell>
          <cell r="K22" t="str">
            <v>人日</v>
          </cell>
          <cell r="L22">
            <v>0</v>
          </cell>
          <cell r="M22">
            <v>0</v>
          </cell>
          <cell r="N22">
            <v>44000000</v>
          </cell>
          <cell r="O22">
            <v>6000000</v>
          </cell>
          <cell r="P22">
            <v>50000000</v>
          </cell>
          <cell r="Q22">
            <v>50000000</v>
          </cell>
          <cell r="R22" t="str">
            <v>災害対策室設備及び防災行政無線集中制御装置の削減に伴い仕様見直しを行った。</v>
          </cell>
        </row>
        <row r="23">
          <cell r="A23" t="str">
            <v>20</v>
          </cell>
          <cell r="C23" t="str">
            <v>(9)</v>
          </cell>
          <cell r="E23" t="str">
            <v>携帯電話・IP受信転送装置</v>
          </cell>
          <cell r="F23">
            <v>1</v>
          </cell>
          <cell r="G23" t="str">
            <v>式</v>
          </cell>
          <cell r="H23">
            <v>0</v>
          </cell>
          <cell r="I23">
            <v>0</v>
          </cell>
          <cell r="J23">
            <v>0</v>
          </cell>
          <cell r="K23" t="str">
            <v>人日</v>
          </cell>
          <cell r="L23">
            <v>0</v>
          </cell>
          <cell r="M23">
            <v>0</v>
          </cell>
          <cell r="N23">
            <v>0</v>
          </cell>
          <cell r="O23">
            <v>0</v>
          </cell>
          <cell r="P23">
            <v>0</v>
          </cell>
          <cell r="Q23">
            <v>0</v>
          </cell>
          <cell r="R23" t="str">
            <v>項番1-(8)指令制御装置に内蔵</v>
          </cell>
        </row>
        <row r="24">
          <cell r="A24" t="str">
            <v>21</v>
          </cell>
          <cell r="C24" t="str">
            <v>(10)</v>
          </cell>
          <cell r="E24" t="str">
            <v>プリンタ</v>
          </cell>
          <cell r="F24">
            <v>2</v>
          </cell>
          <cell r="G24" t="str">
            <v>台</v>
          </cell>
          <cell r="H24">
            <v>200000</v>
          </cell>
          <cell r="I24">
            <v>0</v>
          </cell>
          <cell r="J24">
            <v>0</v>
          </cell>
          <cell r="K24" t="str">
            <v>人日</v>
          </cell>
          <cell r="L24">
            <v>0</v>
          </cell>
          <cell r="M24">
            <v>0</v>
          </cell>
          <cell r="N24">
            <v>200000</v>
          </cell>
          <cell r="O24">
            <v>24000</v>
          </cell>
          <cell r="P24">
            <v>224000</v>
          </cell>
          <cell r="Q24">
            <v>448000</v>
          </cell>
        </row>
        <row r="25">
          <cell r="A25" t="str">
            <v>22</v>
          </cell>
          <cell r="C25" t="str">
            <v>(11)</v>
          </cell>
          <cell r="E25" t="str">
            <v>カラープリンタ</v>
          </cell>
          <cell r="F25">
            <v>1</v>
          </cell>
          <cell r="G25" t="str">
            <v>台</v>
          </cell>
          <cell r="H25">
            <v>250000</v>
          </cell>
          <cell r="I25">
            <v>0</v>
          </cell>
          <cell r="J25">
            <v>0</v>
          </cell>
          <cell r="K25" t="str">
            <v>人日</v>
          </cell>
          <cell r="L25">
            <v>0</v>
          </cell>
          <cell r="M25">
            <v>0</v>
          </cell>
          <cell r="N25">
            <v>250000</v>
          </cell>
          <cell r="O25">
            <v>30000</v>
          </cell>
          <cell r="P25">
            <v>280000</v>
          </cell>
          <cell r="Q25">
            <v>280000</v>
          </cell>
        </row>
        <row r="26">
          <cell r="A26" t="str">
            <v>23</v>
          </cell>
          <cell r="C26" t="str">
            <v>(12)</v>
          </cell>
          <cell r="E26" t="str">
            <v>スキャナ</v>
          </cell>
          <cell r="F26">
            <v>1</v>
          </cell>
          <cell r="G26" t="str">
            <v>台</v>
          </cell>
          <cell r="H26">
            <v>180000</v>
          </cell>
          <cell r="I26">
            <v>0</v>
          </cell>
          <cell r="J26">
            <v>0</v>
          </cell>
          <cell r="K26" t="str">
            <v>人日</v>
          </cell>
          <cell r="L26">
            <v>0</v>
          </cell>
          <cell r="M26">
            <v>0</v>
          </cell>
          <cell r="N26">
            <v>180000</v>
          </cell>
          <cell r="O26">
            <v>21600</v>
          </cell>
          <cell r="P26">
            <v>201600</v>
          </cell>
          <cell r="Q26">
            <v>201600</v>
          </cell>
        </row>
        <row r="27">
          <cell r="A27" t="str">
            <v>24</v>
          </cell>
          <cell r="C27" t="str">
            <v>(13)</v>
          </cell>
          <cell r="E27" t="str">
            <v>署所端末</v>
          </cell>
          <cell r="F27">
            <v>25</v>
          </cell>
          <cell r="G27" t="str">
            <v>式</v>
          </cell>
          <cell r="H27">
            <v>2000000</v>
          </cell>
          <cell r="I27">
            <v>0</v>
          </cell>
          <cell r="J27">
            <v>0</v>
          </cell>
          <cell r="K27" t="str">
            <v>人日</v>
          </cell>
          <cell r="L27">
            <v>0</v>
          </cell>
          <cell r="M27">
            <v>0</v>
          </cell>
          <cell r="N27">
            <v>2000000</v>
          </cell>
          <cell r="O27">
            <v>240000</v>
          </cell>
          <cell r="P27">
            <v>2240000</v>
          </cell>
          <cell r="Q27">
            <v>56000000</v>
          </cell>
        </row>
        <row r="28">
          <cell r="A28" t="str">
            <v>25</v>
          </cell>
          <cell r="B28" t="str">
            <v>2</v>
          </cell>
          <cell r="E28" t="str">
            <v>指揮台</v>
          </cell>
          <cell r="F28">
            <v>1</v>
          </cell>
          <cell r="G28" t="str">
            <v>台</v>
          </cell>
          <cell r="H28">
            <v>15500000</v>
          </cell>
          <cell r="I28">
            <v>0</v>
          </cell>
          <cell r="J28">
            <v>0</v>
          </cell>
          <cell r="K28" t="str">
            <v>人日</v>
          </cell>
          <cell r="L28">
            <v>0</v>
          </cell>
          <cell r="M28">
            <v>0</v>
          </cell>
          <cell r="N28">
            <v>15500000</v>
          </cell>
          <cell r="O28">
            <v>2040000</v>
          </cell>
          <cell r="P28">
            <v>17540000</v>
          </cell>
          <cell r="Q28">
            <v>17540000</v>
          </cell>
          <cell r="R28" t="str">
            <v>防災行政無線集中制御装置の削減に伴い仕様見直しを行った。</v>
          </cell>
        </row>
        <row r="29">
          <cell r="A29" t="str">
            <v>26</v>
          </cell>
          <cell r="B29" t="str">
            <v>3</v>
          </cell>
          <cell r="E29" t="str">
            <v>表示盤</v>
          </cell>
        </row>
        <row r="30">
          <cell r="A30" t="str">
            <v>27</v>
          </cell>
          <cell r="C30" t="str">
            <v>(1)</v>
          </cell>
          <cell r="E30" t="str">
            <v>車両運用表示盤</v>
          </cell>
          <cell r="F30">
            <v>1</v>
          </cell>
          <cell r="G30" t="str">
            <v>面</v>
          </cell>
          <cell r="H30">
            <v>10000000</v>
          </cell>
          <cell r="I30">
            <v>0</v>
          </cell>
          <cell r="J30">
            <v>0</v>
          </cell>
          <cell r="K30" t="str">
            <v>人日</v>
          </cell>
          <cell r="L30">
            <v>0</v>
          </cell>
          <cell r="M30">
            <v>0</v>
          </cell>
          <cell r="N30">
            <v>10000000</v>
          </cell>
          <cell r="O30">
            <v>1200000</v>
          </cell>
          <cell r="P30">
            <v>11200000</v>
          </cell>
          <cell r="Q30">
            <v>11200000</v>
          </cell>
        </row>
        <row r="31">
          <cell r="A31" t="str">
            <v>28</v>
          </cell>
          <cell r="C31" t="str">
            <v>(2)</v>
          </cell>
          <cell r="E31" t="str">
            <v>支援情報表示盤</v>
          </cell>
          <cell r="F31">
            <v>1</v>
          </cell>
          <cell r="G31" t="str">
            <v>面</v>
          </cell>
          <cell r="H31">
            <v>10000000</v>
          </cell>
          <cell r="I31">
            <v>0</v>
          </cell>
          <cell r="J31">
            <v>0</v>
          </cell>
          <cell r="K31" t="str">
            <v>人日</v>
          </cell>
          <cell r="L31">
            <v>0</v>
          </cell>
          <cell r="M31">
            <v>0</v>
          </cell>
          <cell r="N31">
            <v>10000000</v>
          </cell>
          <cell r="O31">
            <v>1200000</v>
          </cell>
          <cell r="P31">
            <v>11200000</v>
          </cell>
          <cell r="Q31">
            <v>11200000</v>
          </cell>
        </row>
        <row r="32">
          <cell r="A32" t="str">
            <v>29</v>
          </cell>
          <cell r="C32" t="str">
            <v>(3)</v>
          </cell>
          <cell r="E32" t="str">
            <v>多目的情報表示装置</v>
          </cell>
          <cell r="F32">
            <v>1</v>
          </cell>
          <cell r="G32" t="str">
            <v>式</v>
          </cell>
          <cell r="H32">
            <v>20000000</v>
          </cell>
          <cell r="I32">
            <v>0</v>
          </cell>
          <cell r="J32">
            <v>0</v>
          </cell>
          <cell r="K32" t="str">
            <v>人日</v>
          </cell>
          <cell r="L32">
            <v>0</v>
          </cell>
          <cell r="M32">
            <v>0</v>
          </cell>
          <cell r="N32">
            <v>20000000</v>
          </cell>
          <cell r="O32">
            <v>2400000</v>
          </cell>
          <cell r="P32">
            <v>22400000</v>
          </cell>
          <cell r="Q32">
            <v>22400000</v>
          </cell>
        </row>
        <row r="33">
          <cell r="A33" t="str">
            <v>30</v>
          </cell>
          <cell r="C33" t="str">
            <v>(4)</v>
          </cell>
          <cell r="E33" t="str">
            <v>映像制御装置</v>
          </cell>
          <cell r="F33">
            <v>1</v>
          </cell>
          <cell r="G33" t="str">
            <v>式</v>
          </cell>
          <cell r="H33">
            <v>16000000</v>
          </cell>
          <cell r="I33">
            <v>6000000</v>
          </cell>
          <cell r="J33">
            <v>200</v>
          </cell>
          <cell r="K33" t="str">
            <v>人日</v>
          </cell>
          <cell r="L33">
            <v>60000</v>
          </cell>
          <cell r="M33">
            <v>12000000</v>
          </cell>
          <cell r="N33">
            <v>34000000</v>
          </cell>
          <cell r="O33">
            <v>4080000</v>
          </cell>
          <cell r="P33">
            <v>38080000</v>
          </cell>
          <cell r="Q33">
            <v>38080000</v>
          </cell>
        </row>
        <row r="34">
          <cell r="A34" t="str">
            <v>31</v>
          </cell>
          <cell r="C34" t="str">
            <v>(5)</v>
          </cell>
          <cell r="E34" t="str">
            <v>本署用車両運用表示盤
(車庫用)</v>
          </cell>
          <cell r="F34">
            <v>6</v>
          </cell>
          <cell r="G34" t="str">
            <v>式</v>
          </cell>
          <cell r="H34">
            <v>1000000</v>
          </cell>
          <cell r="I34">
            <v>100000</v>
          </cell>
          <cell r="J34">
            <v>20</v>
          </cell>
          <cell r="K34" t="str">
            <v>人日</v>
          </cell>
          <cell r="L34">
            <v>60000</v>
          </cell>
          <cell r="M34">
            <v>1200000</v>
          </cell>
          <cell r="N34">
            <v>2300000</v>
          </cell>
          <cell r="O34">
            <v>276000</v>
          </cell>
          <cell r="P34">
            <v>2576000</v>
          </cell>
          <cell r="Q34">
            <v>15456000</v>
          </cell>
        </row>
        <row r="35">
          <cell r="A35" t="str">
            <v>32</v>
          </cell>
          <cell r="C35" t="str">
            <v>(6)</v>
          </cell>
          <cell r="E35" t="str">
            <v>本署用車両運用表示盤
(事務室用)</v>
          </cell>
          <cell r="F35">
            <v>6</v>
          </cell>
          <cell r="G35" t="str">
            <v>式</v>
          </cell>
          <cell r="H35">
            <v>800000</v>
          </cell>
          <cell r="I35">
            <v>100000</v>
          </cell>
          <cell r="J35">
            <v>20</v>
          </cell>
          <cell r="K35" t="str">
            <v>人日</v>
          </cell>
          <cell r="L35">
            <v>60000</v>
          </cell>
          <cell r="M35">
            <v>1200000</v>
          </cell>
          <cell r="N35">
            <v>2100000</v>
          </cell>
          <cell r="O35">
            <v>252000</v>
          </cell>
          <cell r="P35">
            <v>2352000</v>
          </cell>
          <cell r="Q35">
            <v>14112000</v>
          </cell>
        </row>
        <row r="36">
          <cell r="A36" t="str">
            <v>33</v>
          </cell>
          <cell r="C36" t="str">
            <v>(7)</v>
          </cell>
          <cell r="E36" t="str">
            <v>出張所用車両表示盤</v>
          </cell>
          <cell r="F36">
            <v>17</v>
          </cell>
          <cell r="G36" t="str">
            <v>式</v>
          </cell>
          <cell r="H36">
            <v>600000</v>
          </cell>
          <cell r="I36">
            <v>100000</v>
          </cell>
          <cell r="J36">
            <v>10</v>
          </cell>
          <cell r="K36" t="str">
            <v>人日</v>
          </cell>
          <cell r="L36">
            <v>60000</v>
          </cell>
          <cell r="M36">
            <v>600000</v>
          </cell>
          <cell r="N36">
            <v>1300000</v>
          </cell>
          <cell r="O36">
            <v>156000</v>
          </cell>
          <cell r="P36">
            <v>1456000</v>
          </cell>
          <cell r="Q36">
            <v>24752000</v>
          </cell>
        </row>
        <row r="37">
          <cell r="A37" t="str">
            <v>34</v>
          </cell>
          <cell r="C37" t="str">
            <v>(8)</v>
          </cell>
          <cell r="E37" t="str">
            <v>映像配信装置</v>
          </cell>
          <cell r="R37" t="str">
            <v>【仕様書】【参考1】に記載の機能・構成とした時の各装置類の費用について見積もること。</v>
          </cell>
        </row>
        <row r="38">
          <cell r="A38" t="str">
            <v>35</v>
          </cell>
          <cell r="D38" t="str">
            <v>ア</v>
          </cell>
          <cell r="E38" t="str">
            <v>映像配信装置(サーバ)</v>
          </cell>
          <cell r="F38">
            <v>1</v>
          </cell>
          <cell r="G38" t="str">
            <v>式</v>
          </cell>
          <cell r="H38">
            <v>3000000</v>
          </cell>
          <cell r="I38">
            <v>1000000</v>
          </cell>
          <cell r="J38">
            <v>150</v>
          </cell>
          <cell r="K38" t="str">
            <v>人日</v>
          </cell>
          <cell r="L38">
            <v>60000</v>
          </cell>
          <cell r="M38">
            <v>9000000</v>
          </cell>
          <cell r="N38">
            <v>13000000</v>
          </cell>
          <cell r="O38">
            <v>1560000</v>
          </cell>
          <cell r="P38">
            <v>14560000</v>
          </cell>
          <cell r="Q38">
            <v>14560000</v>
          </cell>
        </row>
        <row r="39">
          <cell r="A39" t="str">
            <v>36</v>
          </cell>
          <cell r="D39" t="str">
            <v>イ</v>
          </cell>
          <cell r="E39" t="str">
            <v>映像配信装置(操作用端末)</v>
          </cell>
          <cell r="F39">
            <v>5</v>
          </cell>
          <cell r="G39" t="str">
            <v>式</v>
          </cell>
          <cell r="H39">
            <v>300000</v>
          </cell>
          <cell r="I39">
            <v>120000</v>
          </cell>
          <cell r="J39">
            <v>10</v>
          </cell>
          <cell r="K39" t="str">
            <v>人日</v>
          </cell>
          <cell r="L39">
            <v>60000</v>
          </cell>
          <cell r="M39">
            <v>600000</v>
          </cell>
          <cell r="N39">
            <v>1020000</v>
          </cell>
          <cell r="O39">
            <v>122400</v>
          </cell>
          <cell r="P39">
            <v>1142400</v>
          </cell>
          <cell r="Q39">
            <v>5712000</v>
          </cell>
        </row>
        <row r="40">
          <cell r="A40" t="str">
            <v>37</v>
          </cell>
          <cell r="D40" t="str">
            <v>ウ</v>
          </cell>
          <cell r="E40" t="str">
            <v>映像配信装置(受信装置)</v>
          </cell>
          <cell r="F40">
            <v>31</v>
          </cell>
          <cell r="G40" t="str">
            <v>式</v>
          </cell>
          <cell r="H40">
            <v>600000</v>
          </cell>
          <cell r="I40">
            <v>120000</v>
          </cell>
          <cell r="J40">
            <v>0</v>
          </cell>
          <cell r="K40" t="str">
            <v>人日</v>
          </cell>
          <cell r="L40">
            <v>0</v>
          </cell>
          <cell r="M40">
            <v>0</v>
          </cell>
          <cell r="N40">
            <v>720000</v>
          </cell>
          <cell r="O40">
            <v>86400</v>
          </cell>
          <cell r="P40">
            <v>806400</v>
          </cell>
          <cell r="Q40">
            <v>24998400</v>
          </cell>
        </row>
        <row r="41">
          <cell r="A41" t="str">
            <v>38</v>
          </cell>
          <cell r="C41" t="str">
            <v>(9)</v>
          </cell>
          <cell r="E41" t="str">
            <v>システム障害表示盤</v>
          </cell>
          <cell r="F41">
            <v>1</v>
          </cell>
          <cell r="G41" t="str">
            <v>式</v>
          </cell>
          <cell r="H41">
            <v>1000000</v>
          </cell>
          <cell r="I41">
            <v>0</v>
          </cell>
          <cell r="J41">
            <v>0</v>
          </cell>
          <cell r="K41" t="str">
            <v>人日</v>
          </cell>
          <cell r="L41">
            <v>0</v>
          </cell>
          <cell r="M41">
            <v>0</v>
          </cell>
          <cell r="N41">
            <v>1000000</v>
          </cell>
          <cell r="O41">
            <v>120000</v>
          </cell>
          <cell r="P41">
            <v>1120000</v>
          </cell>
          <cell r="Q41">
            <v>1120000</v>
          </cell>
        </row>
        <row r="42">
          <cell r="A42" t="str">
            <v>39</v>
          </cell>
          <cell r="B42" t="str">
            <v>4</v>
          </cell>
          <cell r="E42" t="str">
            <v>無線統制台</v>
          </cell>
          <cell r="F42">
            <v>1</v>
          </cell>
          <cell r="G42" t="str">
            <v>台</v>
          </cell>
          <cell r="H42">
            <v>12000000</v>
          </cell>
          <cell r="I42">
            <v>0</v>
          </cell>
          <cell r="J42">
            <v>0</v>
          </cell>
          <cell r="K42" t="str">
            <v>人日</v>
          </cell>
          <cell r="L42">
            <v>0</v>
          </cell>
          <cell r="M42">
            <v>0</v>
          </cell>
          <cell r="N42">
            <v>12000000</v>
          </cell>
          <cell r="O42">
            <v>1620000</v>
          </cell>
          <cell r="P42">
            <v>13620000</v>
          </cell>
          <cell r="Q42">
            <v>13620000</v>
          </cell>
          <cell r="R42" t="str">
            <v>防災行政無線集中制御装置の削減に伴い仕様見直しを行った。</v>
          </cell>
        </row>
        <row r="43">
          <cell r="A43" t="str">
            <v>40</v>
          </cell>
          <cell r="B43" t="str">
            <v>5</v>
          </cell>
          <cell r="E43" t="str">
            <v>指令情報電送装置</v>
          </cell>
        </row>
        <row r="44">
          <cell r="A44" t="str">
            <v>41</v>
          </cell>
          <cell r="C44" t="str">
            <v>(1)</v>
          </cell>
          <cell r="E44" t="str">
            <v>指令情報送信装置</v>
          </cell>
          <cell r="F44">
            <v>1</v>
          </cell>
          <cell r="G44" t="str">
            <v>式</v>
          </cell>
          <cell r="H44">
            <v>0</v>
          </cell>
          <cell r="I44">
            <v>0</v>
          </cell>
          <cell r="J44">
            <v>0</v>
          </cell>
          <cell r="K44" t="str">
            <v>人日</v>
          </cell>
          <cell r="L44">
            <v>0</v>
          </cell>
          <cell r="M44">
            <v>0</v>
          </cell>
          <cell r="N44">
            <v>0</v>
          </cell>
          <cell r="O44">
            <v>0</v>
          </cell>
          <cell r="P44">
            <v>0</v>
          </cell>
          <cell r="Q44">
            <v>0</v>
          </cell>
          <cell r="R44" t="str">
            <v>項番1-(2)-ア自動出動指定装置(制御処理装置)に込み</v>
          </cell>
        </row>
        <row r="45">
          <cell r="A45" t="str">
            <v>42</v>
          </cell>
          <cell r="C45" t="str">
            <v>(2)</v>
          </cell>
          <cell r="E45" t="str">
            <v>指令情報出力装置
(本体)</v>
          </cell>
          <cell r="F45">
            <v>25</v>
          </cell>
          <cell r="G45" t="str">
            <v>式</v>
          </cell>
          <cell r="H45">
            <v>800000</v>
          </cell>
          <cell r="I45">
            <v>1000000</v>
          </cell>
          <cell r="J45">
            <v>10</v>
          </cell>
          <cell r="K45" t="str">
            <v>人日</v>
          </cell>
          <cell r="L45">
            <v>60000</v>
          </cell>
          <cell r="M45">
            <v>600000</v>
          </cell>
          <cell r="N45">
            <v>2400000</v>
          </cell>
          <cell r="O45">
            <v>288000</v>
          </cell>
          <cell r="P45">
            <v>2688000</v>
          </cell>
          <cell r="Q45">
            <v>67200000</v>
          </cell>
        </row>
        <row r="46">
          <cell r="A46" t="str">
            <v>43</v>
          </cell>
          <cell r="C46" t="str">
            <v>(3)</v>
          </cell>
          <cell r="E46" t="str">
            <v>指令情報出力装置
(プリンタ)</v>
          </cell>
          <cell r="F46">
            <v>25</v>
          </cell>
          <cell r="G46" t="str">
            <v>式</v>
          </cell>
          <cell r="H46">
            <v>200000</v>
          </cell>
          <cell r="I46">
            <v>0</v>
          </cell>
          <cell r="J46">
            <v>0</v>
          </cell>
          <cell r="K46" t="str">
            <v>人日</v>
          </cell>
          <cell r="L46">
            <v>0</v>
          </cell>
          <cell r="M46">
            <v>0</v>
          </cell>
          <cell r="N46">
            <v>200000</v>
          </cell>
          <cell r="O46">
            <v>24000</v>
          </cell>
          <cell r="P46">
            <v>224000</v>
          </cell>
          <cell r="Q46">
            <v>5600000</v>
          </cell>
        </row>
        <row r="47">
          <cell r="A47" t="str">
            <v>44</v>
          </cell>
          <cell r="B47" t="str">
            <v>6</v>
          </cell>
          <cell r="E47" t="str">
            <v>気象情報収集装置</v>
          </cell>
          <cell r="F47">
            <v>3</v>
          </cell>
          <cell r="G47" t="str">
            <v>式</v>
          </cell>
          <cell r="H47">
            <v>8000000</v>
          </cell>
          <cell r="I47">
            <v>2000000</v>
          </cell>
          <cell r="J47">
            <v>0</v>
          </cell>
          <cell r="K47" t="str">
            <v>人日</v>
          </cell>
          <cell r="L47">
            <v>0</v>
          </cell>
          <cell r="M47">
            <v>0</v>
          </cell>
          <cell r="N47">
            <v>10000000</v>
          </cell>
          <cell r="O47">
            <v>1200000</v>
          </cell>
          <cell r="P47">
            <v>11200000</v>
          </cell>
          <cell r="Q47">
            <v>33600000</v>
          </cell>
        </row>
        <row r="48">
          <cell r="A48" t="str">
            <v>45</v>
          </cell>
          <cell r="B48" t="str">
            <v>7</v>
          </cell>
          <cell r="E48" t="str">
            <v>災害状況等自動案内装置</v>
          </cell>
          <cell r="F48">
            <v>1</v>
          </cell>
          <cell r="G48" t="str">
            <v>式</v>
          </cell>
          <cell r="H48">
            <v>1600000</v>
          </cell>
          <cell r="I48">
            <v>200000</v>
          </cell>
          <cell r="J48">
            <v>0</v>
          </cell>
          <cell r="K48" t="str">
            <v>人日</v>
          </cell>
          <cell r="L48">
            <v>0</v>
          </cell>
          <cell r="M48">
            <v>0</v>
          </cell>
          <cell r="N48">
            <v>1800000</v>
          </cell>
          <cell r="O48">
            <v>216000</v>
          </cell>
          <cell r="P48">
            <v>2016000</v>
          </cell>
          <cell r="Q48">
            <v>2016000</v>
          </cell>
        </row>
        <row r="49">
          <cell r="A49" t="str">
            <v>46</v>
          </cell>
          <cell r="B49" t="str">
            <v>8</v>
          </cell>
          <cell r="E49" t="str">
            <v>音声合成装置</v>
          </cell>
          <cell r="F49">
            <v>1</v>
          </cell>
          <cell r="G49" t="str">
            <v>式</v>
          </cell>
          <cell r="H49">
            <v>3500000</v>
          </cell>
          <cell r="I49">
            <v>2700000</v>
          </cell>
          <cell r="J49">
            <v>80</v>
          </cell>
          <cell r="K49" t="str">
            <v>人日</v>
          </cell>
          <cell r="L49">
            <v>60000</v>
          </cell>
          <cell r="M49">
            <v>4800000</v>
          </cell>
          <cell r="N49">
            <v>11000000</v>
          </cell>
          <cell r="O49">
            <v>1560000</v>
          </cell>
          <cell r="P49">
            <v>12560000</v>
          </cell>
          <cell r="Q49">
            <v>12560000</v>
          </cell>
          <cell r="R49" t="str">
            <v>音片生成・登録を含む
防災行政無線集中制御装置の削減に伴い仕様見直しを行った。</v>
          </cell>
        </row>
        <row r="50">
          <cell r="A50" t="str">
            <v>47</v>
          </cell>
          <cell r="B50" t="str">
            <v>9</v>
          </cell>
          <cell r="E50" t="str">
            <v>出動車両運用管理装置</v>
          </cell>
        </row>
        <row r="51">
          <cell r="A51" t="str">
            <v>48</v>
          </cell>
          <cell r="C51" t="str">
            <v>(1)</v>
          </cell>
          <cell r="E51" t="str">
            <v>管理装置</v>
          </cell>
          <cell r="F51">
            <v>1</v>
          </cell>
          <cell r="G51" t="str">
            <v>式</v>
          </cell>
          <cell r="H51">
            <v>12000000</v>
          </cell>
          <cell r="I51">
            <v>20000000</v>
          </cell>
          <cell r="J51">
            <v>150</v>
          </cell>
          <cell r="K51" t="str">
            <v>人日</v>
          </cell>
          <cell r="L51">
            <v>60000</v>
          </cell>
          <cell r="M51">
            <v>9000000</v>
          </cell>
          <cell r="N51">
            <v>41000000</v>
          </cell>
          <cell r="O51">
            <v>4920000</v>
          </cell>
          <cell r="P51">
            <v>45920000</v>
          </cell>
          <cell r="Q51">
            <v>45920000</v>
          </cell>
        </row>
        <row r="52">
          <cell r="A52" t="str">
            <v>49</v>
          </cell>
          <cell r="C52" t="str">
            <v>(2)</v>
          </cell>
          <cell r="E52" t="str">
            <v>経路探索装置</v>
          </cell>
          <cell r="F52">
            <v>1</v>
          </cell>
          <cell r="G52" t="str">
            <v>式</v>
          </cell>
          <cell r="H52">
            <v>0</v>
          </cell>
          <cell r="I52">
            <v>0</v>
          </cell>
          <cell r="J52">
            <v>0</v>
          </cell>
          <cell r="K52" t="str">
            <v>人日</v>
          </cell>
          <cell r="L52">
            <v>0</v>
          </cell>
          <cell r="M52">
            <v>0</v>
          </cell>
          <cell r="N52">
            <v>0</v>
          </cell>
          <cell r="O52">
            <v>0</v>
          </cell>
          <cell r="P52">
            <v>0</v>
          </cell>
          <cell r="Q52">
            <v>0</v>
          </cell>
          <cell r="R52" t="str">
            <v>項番1-(2)-ア自動出動指定装置(制御処理装置)に込み</v>
          </cell>
        </row>
        <row r="53">
          <cell r="A53" t="str">
            <v>50</v>
          </cell>
          <cell r="C53" t="str">
            <v>(3)</v>
          </cell>
          <cell r="E53" t="str">
            <v>車両運用端末装置(Ⅲ型)</v>
          </cell>
          <cell r="F53">
            <v>92</v>
          </cell>
          <cell r="G53" t="str">
            <v>式</v>
          </cell>
          <cell r="H53">
            <v>1400000</v>
          </cell>
          <cell r="I53">
            <v>300000</v>
          </cell>
          <cell r="J53">
            <v>5</v>
          </cell>
          <cell r="K53" t="str">
            <v>人日</v>
          </cell>
          <cell r="L53">
            <v>60000</v>
          </cell>
          <cell r="M53">
            <v>300000</v>
          </cell>
          <cell r="N53">
            <v>2000000</v>
          </cell>
          <cell r="O53">
            <v>240000</v>
          </cell>
          <cell r="P53">
            <v>2240000</v>
          </cell>
          <cell r="Q53">
            <v>206080000</v>
          </cell>
          <cell r="R53" t="str">
            <v>初期導入時の地図データ費を含む</v>
          </cell>
        </row>
        <row r="54">
          <cell r="A54" t="str">
            <v>51</v>
          </cell>
          <cell r="B54" t="str">
            <v>10</v>
          </cell>
          <cell r="E54" t="str">
            <v>システム監視装置</v>
          </cell>
        </row>
        <row r="55">
          <cell r="A55" t="str">
            <v>52</v>
          </cell>
          <cell r="C55" t="str">
            <v>(1)</v>
          </cell>
          <cell r="E55" t="str">
            <v>システム監視装置</v>
          </cell>
          <cell r="F55">
            <v>1</v>
          </cell>
          <cell r="G55" t="str">
            <v>式</v>
          </cell>
          <cell r="H55">
            <v>2300000</v>
          </cell>
          <cell r="I55">
            <v>500000</v>
          </cell>
          <cell r="J55">
            <v>20</v>
          </cell>
          <cell r="K55" t="str">
            <v>人日</v>
          </cell>
          <cell r="L55">
            <v>60000</v>
          </cell>
          <cell r="M55">
            <v>1200000</v>
          </cell>
          <cell r="N55">
            <v>4000000</v>
          </cell>
          <cell r="O55">
            <v>480000</v>
          </cell>
          <cell r="P55">
            <v>4480000</v>
          </cell>
          <cell r="Q55">
            <v>4480000</v>
          </cell>
        </row>
        <row r="56">
          <cell r="A56" t="str">
            <v>53</v>
          </cell>
          <cell r="C56" t="str">
            <v>(2)</v>
          </cell>
          <cell r="E56" t="str">
            <v>ログ収集サーバ</v>
          </cell>
          <cell r="F56">
            <v>1</v>
          </cell>
          <cell r="G56" t="str">
            <v>式</v>
          </cell>
          <cell r="H56">
            <v>2000000</v>
          </cell>
          <cell r="I56">
            <v>500000</v>
          </cell>
          <cell r="J56">
            <v>40</v>
          </cell>
          <cell r="K56" t="str">
            <v>人日</v>
          </cell>
          <cell r="L56">
            <v>60000</v>
          </cell>
          <cell r="M56">
            <v>2400000</v>
          </cell>
          <cell r="N56">
            <v>4900000</v>
          </cell>
          <cell r="O56">
            <v>588000</v>
          </cell>
          <cell r="P56">
            <v>5488000</v>
          </cell>
          <cell r="Q56">
            <v>5488000</v>
          </cell>
        </row>
        <row r="57">
          <cell r="A57" t="str">
            <v>54</v>
          </cell>
          <cell r="B57" t="str">
            <v>11</v>
          </cell>
          <cell r="E57" t="str">
            <v>電源装置</v>
          </cell>
        </row>
        <row r="58">
          <cell r="A58" t="str">
            <v>55</v>
          </cell>
          <cell r="C58" t="str">
            <v>(1)</v>
          </cell>
          <cell r="E58" t="str">
            <v>無停電電源装置(消防局用)</v>
          </cell>
        </row>
        <row r="59">
          <cell r="A59" t="str">
            <v>56</v>
          </cell>
          <cell r="D59" t="str">
            <v>ア</v>
          </cell>
          <cell r="E59" t="str">
            <v>無停電電源装置(3kVA)</v>
          </cell>
          <cell r="F59">
            <v>5</v>
          </cell>
          <cell r="G59" t="str">
            <v>式</v>
          </cell>
          <cell r="H59">
            <v>1000000</v>
          </cell>
          <cell r="I59">
            <v>0</v>
          </cell>
          <cell r="J59">
            <v>0</v>
          </cell>
          <cell r="K59" t="str">
            <v>人日</v>
          </cell>
          <cell r="L59">
            <v>0</v>
          </cell>
          <cell r="M59">
            <v>0</v>
          </cell>
          <cell r="N59">
            <v>1000000</v>
          </cell>
          <cell r="O59">
            <v>120000</v>
          </cell>
          <cell r="P59">
            <v>1120000</v>
          </cell>
          <cell r="Q59">
            <v>5600000</v>
          </cell>
        </row>
        <row r="60">
          <cell r="A60" t="str">
            <v>57</v>
          </cell>
          <cell r="D60" t="str">
            <v>イ</v>
          </cell>
          <cell r="E60" t="str">
            <v>無停電電源装置(15kVA)</v>
          </cell>
          <cell r="F60">
            <v>1</v>
          </cell>
          <cell r="G60" t="str">
            <v>式</v>
          </cell>
          <cell r="H60">
            <v>10000000</v>
          </cell>
          <cell r="I60">
            <v>0</v>
          </cell>
          <cell r="J60">
            <v>0</v>
          </cell>
          <cell r="K60" t="str">
            <v>人日</v>
          </cell>
          <cell r="L60">
            <v>0</v>
          </cell>
          <cell r="M60">
            <v>0</v>
          </cell>
          <cell r="N60">
            <v>10000000</v>
          </cell>
          <cell r="O60">
            <v>1200000</v>
          </cell>
          <cell r="P60">
            <v>11200000</v>
          </cell>
          <cell r="Q60">
            <v>11200000</v>
          </cell>
        </row>
        <row r="61">
          <cell r="A61" t="str">
            <v>58</v>
          </cell>
          <cell r="C61" t="str">
            <v>(2)</v>
          </cell>
          <cell r="E61" t="str">
            <v>無停電電源装置(署所用)</v>
          </cell>
        </row>
        <row r="62">
          <cell r="A62" t="str">
            <v>59</v>
          </cell>
          <cell r="D62" t="str">
            <v>ア</v>
          </cell>
          <cell r="E62" t="str">
            <v>無停電電源装置(署所用 5kVA)</v>
          </cell>
          <cell r="F62">
            <v>17</v>
          </cell>
          <cell r="G62" t="str">
            <v>式</v>
          </cell>
          <cell r="H62">
            <v>2500000</v>
          </cell>
          <cell r="I62">
            <v>0</v>
          </cell>
          <cell r="J62">
            <v>0</v>
          </cell>
          <cell r="K62" t="str">
            <v>人日</v>
          </cell>
          <cell r="L62">
            <v>0</v>
          </cell>
          <cell r="M62">
            <v>0</v>
          </cell>
          <cell r="N62">
            <v>2500000</v>
          </cell>
          <cell r="O62">
            <v>300000</v>
          </cell>
          <cell r="P62">
            <v>2800000</v>
          </cell>
          <cell r="Q62">
            <v>47600000</v>
          </cell>
        </row>
        <row r="63">
          <cell r="A63" t="str">
            <v>60</v>
          </cell>
          <cell r="D63" t="str">
            <v>イ</v>
          </cell>
          <cell r="E63" t="str">
            <v>無停電電源装置(署所用 7.5kVA)</v>
          </cell>
          <cell r="F63">
            <v>6</v>
          </cell>
          <cell r="G63" t="str">
            <v>式</v>
          </cell>
          <cell r="H63">
            <v>4000000</v>
          </cell>
          <cell r="I63">
            <v>0</v>
          </cell>
          <cell r="J63">
            <v>0</v>
          </cell>
          <cell r="K63" t="str">
            <v>人日</v>
          </cell>
          <cell r="L63">
            <v>0</v>
          </cell>
          <cell r="M63">
            <v>0</v>
          </cell>
          <cell r="N63">
            <v>4000000</v>
          </cell>
          <cell r="O63">
            <v>480000</v>
          </cell>
          <cell r="P63">
            <v>4480000</v>
          </cell>
          <cell r="Q63">
            <v>26880000</v>
          </cell>
        </row>
        <row r="64">
          <cell r="A64" t="str">
            <v>61</v>
          </cell>
          <cell r="C64" t="str">
            <v>(3)</v>
          </cell>
          <cell r="E64" t="str">
            <v>直流電源装置(48V系)</v>
          </cell>
        </row>
        <row r="65">
          <cell r="A65" t="str">
            <v>62</v>
          </cell>
          <cell r="D65" t="str">
            <v>ア</v>
          </cell>
          <cell r="E65" t="str">
            <v>直流電源装置(50A)</v>
          </cell>
          <cell r="F65">
            <v>1</v>
          </cell>
          <cell r="G65" t="str">
            <v>式</v>
          </cell>
          <cell r="H65">
            <v>7000000</v>
          </cell>
          <cell r="I65">
            <v>0</v>
          </cell>
          <cell r="J65">
            <v>0</v>
          </cell>
          <cell r="K65" t="str">
            <v>人日</v>
          </cell>
          <cell r="L65">
            <v>0</v>
          </cell>
          <cell r="M65">
            <v>0</v>
          </cell>
          <cell r="N65">
            <v>7000000</v>
          </cell>
          <cell r="O65">
            <v>840000</v>
          </cell>
          <cell r="P65">
            <v>7840000</v>
          </cell>
          <cell r="Q65">
            <v>7840000</v>
          </cell>
        </row>
        <row r="66">
          <cell r="A66" t="str">
            <v>63</v>
          </cell>
          <cell r="D66" t="str">
            <v>イ</v>
          </cell>
          <cell r="E66" t="str">
            <v>直流電源装置(30A)</v>
          </cell>
          <cell r="F66">
            <v>2</v>
          </cell>
          <cell r="G66" t="str">
            <v>式</v>
          </cell>
          <cell r="H66">
            <v>4800000</v>
          </cell>
          <cell r="I66">
            <v>0</v>
          </cell>
          <cell r="J66">
            <v>0</v>
          </cell>
          <cell r="K66" t="str">
            <v>人日</v>
          </cell>
          <cell r="L66">
            <v>0</v>
          </cell>
          <cell r="M66">
            <v>0</v>
          </cell>
          <cell r="N66">
            <v>4800000</v>
          </cell>
          <cell r="O66">
            <v>576000</v>
          </cell>
          <cell r="P66">
            <v>5376000</v>
          </cell>
          <cell r="Q66">
            <v>10752000</v>
          </cell>
        </row>
        <row r="67">
          <cell r="A67" t="str">
            <v>64</v>
          </cell>
          <cell r="D67" t="str">
            <v>ウ</v>
          </cell>
          <cell r="E67" t="str">
            <v>直流電源装置(100A)</v>
          </cell>
          <cell r="F67">
            <v>1</v>
          </cell>
          <cell r="G67" t="str">
            <v>式</v>
          </cell>
          <cell r="H67">
            <v>20000000</v>
          </cell>
          <cell r="I67">
            <v>0</v>
          </cell>
          <cell r="J67">
            <v>0</v>
          </cell>
          <cell r="K67" t="str">
            <v>人日</v>
          </cell>
          <cell r="L67">
            <v>0</v>
          </cell>
          <cell r="M67">
            <v>0</v>
          </cell>
          <cell r="N67">
            <v>20000000</v>
          </cell>
          <cell r="O67">
            <v>2400000</v>
          </cell>
          <cell r="P67">
            <v>22400000</v>
          </cell>
          <cell r="Q67">
            <v>22400000</v>
          </cell>
        </row>
        <row r="68">
          <cell r="A68" t="str">
            <v>65</v>
          </cell>
          <cell r="C68" t="str">
            <v>(4)</v>
          </cell>
          <cell r="E68" t="str">
            <v>避雷ユニット</v>
          </cell>
          <cell r="F68">
            <v>23</v>
          </cell>
          <cell r="G68" t="str">
            <v>式</v>
          </cell>
          <cell r="H68">
            <v>400000</v>
          </cell>
          <cell r="I68">
            <v>0</v>
          </cell>
          <cell r="J68">
            <v>0</v>
          </cell>
          <cell r="K68" t="str">
            <v>人日</v>
          </cell>
          <cell r="L68">
            <v>0</v>
          </cell>
          <cell r="M68">
            <v>0</v>
          </cell>
          <cell r="N68">
            <v>400000</v>
          </cell>
          <cell r="O68">
            <v>48000</v>
          </cell>
          <cell r="P68">
            <v>448000</v>
          </cell>
          <cell r="Q68">
            <v>10304000</v>
          </cell>
        </row>
        <row r="69">
          <cell r="A69" t="str">
            <v>66</v>
          </cell>
          <cell r="C69" t="str">
            <v>(5)</v>
          </cell>
          <cell r="E69" t="str">
            <v>非常用発動発電機(出張所用)</v>
          </cell>
          <cell r="F69">
            <v>16</v>
          </cell>
          <cell r="G69" t="str">
            <v>式</v>
          </cell>
          <cell r="H69">
            <v>1700000</v>
          </cell>
          <cell r="I69">
            <v>0</v>
          </cell>
          <cell r="J69">
            <v>0</v>
          </cell>
          <cell r="K69" t="str">
            <v>人日</v>
          </cell>
          <cell r="L69">
            <v>0</v>
          </cell>
          <cell r="M69">
            <v>0</v>
          </cell>
          <cell r="N69">
            <v>1700000</v>
          </cell>
          <cell r="O69">
            <v>204000</v>
          </cell>
          <cell r="P69">
            <v>1904000</v>
          </cell>
          <cell r="Q69">
            <v>30464000</v>
          </cell>
        </row>
        <row r="70">
          <cell r="A70" t="str">
            <v>67</v>
          </cell>
          <cell r="B70" t="str">
            <v>12</v>
          </cell>
          <cell r="E70" t="str">
            <v>統合型位置情報通知装置</v>
          </cell>
          <cell r="F70">
            <v>1</v>
          </cell>
          <cell r="G70" t="str">
            <v>式</v>
          </cell>
          <cell r="H70">
            <v>18000000</v>
          </cell>
          <cell r="I70">
            <v>2000000</v>
          </cell>
          <cell r="J70">
            <v>0</v>
          </cell>
          <cell r="K70" t="str">
            <v>人日</v>
          </cell>
          <cell r="L70">
            <v>0</v>
          </cell>
          <cell r="M70">
            <v>0</v>
          </cell>
          <cell r="N70">
            <v>20000000</v>
          </cell>
          <cell r="O70">
            <v>2400000</v>
          </cell>
          <cell r="P70">
            <v>22400000</v>
          </cell>
          <cell r="Q70">
            <v>22400000</v>
          </cell>
        </row>
        <row r="71">
          <cell r="A71" t="str">
            <v>68</v>
          </cell>
          <cell r="B71" t="str">
            <v>13</v>
          </cell>
          <cell r="E71" t="str">
            <v>高所監視装置</v>
          </cell>
        </row>
        <row r="72">
          <cell r="A72" t="str">
            <v>69</v>
          </cell>
          <cell r="C72" t="str">
            <v>(1)</v>
          </cell>
          <cell r="E72" t="str">
            <v>高所監視カメラ
(ニュースカイホテル)</v>
          </cell>
          <cell r="F72">
            <v>1</v>
          </cell>
          <cell r="G72" t="str">
            <v>式</v>
          </cell>
          <cell r="H72">
            <v>40000000</v>
          </cell>
          <cell r="I72">
            <v>1000000</v>
          </cell>
          <cell r="J72">
            <v>20</v>
          </cell>
          <cell r="K72" t="str">
            <v>人日</v>
          </cell>
          <cell r="L72">
            <v>60000</v>
          </cell>
          <cell r="M72">
            <v>1200000</v>
          </cell>
          <cell r="N72">
            <v>42200000</v>
          </cell>
          <cell r="O72">
            <v>5064000</v>
          </cell>
          <cell r="P72">
            <v>47264000</v>
          </cell>
          <cell r="Q72">
            <v>47264000</v>
          </cell>
        </row>
        <row r="73">
          <cell r="A73" t="str">
            <v>70</v>
          </cell>
          <cell r="C73" t="str">
            <v>(2)</v>
          </cell>
          <cell r="E73" t="str">
            <v>高所監視カメラ
(消防局庁舎)</v>
          </cell>
          <cell r="F73">
            <v>1</v>
          </cell>
          <cell r="G73" t="str">
            <v>式</v>
          </cell>
          <cell r="H73">
            <v>40000000</v>
          </cell>
          <cell r="I73">
            <v>1000000</v>
          </cell>
          <cell r="J73">
            <v>20</v>
          </cell>
          <cell r="K73" t="str">
            <v>人日</v>
          </cell>
          <cell r="L73">
            <v>60000</v>
          </cell>
          <cell r="M73">
            <v>1200000</v>
          </cell>
          <cell r="N73">
            <v>42200000</v>
          </cell>
          <cell r="O73">
            <v>5064000</v>
          </cell>
          <cell r="P73">
            <v>47264000</v>
          </cell>
          <cell r="Q73">
            <v>47264000</v>
          </cell>
        </row>
        <row r="74">
          <cell r="A74" t="str">
            <v>71</v>
          </cell>
          <cell r="C74" t="str">
            <v>(3)</v>
          </cell>
          <cell r="E74" t="str">
            <v>高所監視カメラ1</v>
          </cell>
          <cell r="F74">
            <v>1</v>
          </cell>
          <cell r="G74" t="str">
            <v>式</v>
          </cell>
          <cell r="H74">
            <v>40000000</v>
          </cell>
          <cell r="I74">
            <v>1000000</v>
          </cell>
          <cell r="J74">
            <v>20</v>
          </cell>
          <cell r="K74" t="str">
            <v>人日</v>
          </cell>
          <cell r="L74">
            <v>60000</v>
          </cell>
          <cell r="M74">
            <v>1200000</v>
          </cell>
          <cell r="N74">
            <v>42200000</v>
          </cell>
          <cell r="O74">
            <v>5064000</v>
          </cell>
          <cell r="P74">
            <v>47264000</v>
          </cell>
          <cell r="Q74">
            <v>47264000</v>
          </cell>
          <cell r="R74" t="str">
            <v>高性能型カメラの採用に伴い、仕様見直しを行った。</v>
          </cell>
        </row>
        <row r="75">
          <cell r="A75" t="str">
            <v>72</v>
          </cell>
          <cell r="C75" t="str">
            <v>(4)</v>
          </cell>
          <cell r="E75" t="str">
            <v>高所監視カメラ2</v>
          </cell>
          <cell r="F75">
            <v>1</v>
          </cell>
          <cell r="G75" t="str">
            <v>式</v>
          </cell>
          <cell r="H75">
            <v>3000000</v>
          </cell>
          <cell r="I75">
            <v>500000</v>
          </cell>
          <cell r="J75">
            <v>20</v>
          </cell>
          <cell r="K75" t="str">
            <v>人日</v>
          </cell>
          <cell r="L75">
            <v>60000</v>
          </cell>
          <cell r="M75">
            <v>1200000</v>
          </cell>
          <cell r="N75">
            <v>4700000</v>
          </cell>
          <cell r="O75">
            <v>564000</v>
          </cell>
          <cell r="P75">
            <v>5264000</v>
          </cell>
          <cell r="Q75">
            <v>5264000</v>
          </cell>
        </row>
        <row r="76">
          <cell r="A76" t="str">
            <v>73</v>
          </cell>
          <cell r="C76" t="str">
            <v>(5)</v>
          </cell>
          <cell r="E76" t="str">
            <v>操作卓</v>
          </cell>
          <cell r="F76">
            <v>1</v>
          </cell>
          <cell r="G76" t="str">
            <v>式</v>
          </cell>
          <cell r="H76">
            <v>8000000</v>
          </cell>
          <cell r="I76">
            <v>10000000</v>
          </cell>
          <cell r="J76">
            <v>100</v>
          </cell>
          <cell r="K76" t="str">
            <v>人日</v>
          </cell>
          <cell r="L76">
            <v>60000</v>
          </cell>
          <cell r="M76">
            <v>6000000</v>
          </cell>
          <cell r="N76">
            <v>24000000</v>
          </cell>
          <cell r="O76">
            <v>2880000</v>
          </cell>
          <cell r="P76">
            <v>26880000</v>
          </cell>
          <cell r="Q76">
            <v>26880000</v>
          </cell>
        </row>
        <row r="77">
          <cell r="A77" t="str">
            <v>74</v>
          </cell>
          <cell r="C77" t="str">
            <v>(6)</v>
          </cell>
          <cell r="E77" t="str">
            <v>指令連動機能</v>
          </cell>
          <cell r="F77">
            <v>1</v>
          </cell>
          <cell r="G77" t="str">
            <v>式</v>
          </cell>
          <cell r="H77">
            <v>0</v>
          </cell>
          <cell r="I77">
            <v>4000000</v>
          </cell>
          <cell r="J77">
            <v>100</v>
          </cell>
          <cell r="K77" t="str">
            <v>人日</v>
          </cell>
          <cell r="L77">
            <v>60000</v>
          </cell>
          <cell r="M77">
            <v>6000000</v>
          </cell>
          <cell r="N77">
            <v>10000000</v>
          </cell>
          <cell r="O77">
            <v>0</v>
          </cell>
          <cell r="P77">
            <v>10000000</v>
          </cell>
          <cell r="Q77">
            <v>10000000</v>
          </cell>
        </row>
        <row r="78">
          <cell r="A78" t="str">
            <v>75</v>
          </cell>
          <cell r="B78" t="str">
            <v>14</v>
          </cell>
          <cell r="E78" t="str">
            <v>非常用119受付装置</v>
          </cell>
          <cell r="F78">
            <v>14</v>
          </cell>
          <cell r="G78" t="str">
            <v>式</v>
          </cell>
          <cell r="H78">
            <v>800000</v>
          </cell>
          <cell r="I78">
            <v>0</v>
          </cell>
          <cell r="J78">
            <v>0</v>
          </cell>
          <cell r="K78" t="str">
            <v>人日</v>
          </cell>
          <cell r="L78">
            <v>0</v>
          </cell>
          <cell r="M78">
            <v>0</v>
          </cell>
          <cell r="N78">
            <v>800000</v>
          </cell>
          <cell r="O78">
            <v>96000</v>
          </cell>
          <cell r="P78">
            <v>896000</v>
          </cell>
          <cell r="Q78">
            <v>12544000</v>
          </cell>
        </row>
        <row r="79">
          <cell r="A79" t="str">
            <v>76</v>
          </cell>
          <cell r="B79" t="str">
            <v>15</v>
          </cell>
          <cell r="E79" t="str">
            <v>消防ネットワーク設備</v>
          </cell>
        </row>
        <row r="80">
          <cell r="A80" t="str">
            <v>77</v>
          </cell>
          <cell r="C80" t="str">
            <v>(1)</v>
          </cell>
          <cell r="E80" t="str">
            <v>消防局用</v>
          </cell>
          <cell r="F80">
            <v>1</v>
          </cell>
          <cell r="G80" t="str">
            <v>式</v>
          </cell>
          <cell r="H80">
            <v>12000000</v>
          </cell>
          <cell r="I80">
            <v>3000000</v>
          </cell>
          <cell r="J80">
            <v>150</v>
          </cell>
          <cell r="K80" t="str">
            <v>人日</v>
          </cell>
          <cell r="L80">
            <v>60000</v>
          </cell>
          <cell r="M80">
            <v>9000000</v>
          </cell>
          <cell r="N80">
            <v>24000000</v>
          </cell>
          <cell r="O80">
            <v>2880000</v>
          </cell>
          <cell r="P80">
            <v>26880000</v>
          </cell>
          <cell r="Q80">
            <v>26880000</v>
          </cell>
        </row>
        <row r="81">
          <cell r="A81" t="str">
            <v>78</v>
          </cell>
          <cell r="C81" t="str">
            <v>(2)</v>
          </cell>
          <cell r="E81" t="str">
            <v>各消防署用</v>
          </cell>
          <cell r="F81">
            <v>6</v>
          </cell>
          <cell r="G81" t="str">
            <v>式</v>
          </cell>
          <cell r="H81">
            <v>1200000</v>
          </cell>
          <cell r="I81">
            <v>400000</v>
          </cell>
          <cell r="J81">
            <v>0</v>
          </cell>
          <cell r="K81" t="str">
            <v>人日</v>
          </cell>
          <cell r="L81">
            <v>0</v>
          </cell>
          <cell r="M81">
            <v>0</v>
          </cell>
          <cell r="N81">
            <v>1600000</v>
          </cell>
          <cell r="O81">
            <v>192000</v>
          </cell>
          <cell r="P81">
            <v>1792000</v>
          </cell>
          <cell r="Q81">
            <v>10752000</v>
          </cell>
        </row>
        <row r="82">
          <cell r="A82" t="str">
            <v>79</v>
          </cell>
          <cell r="C82" t="str">
            <v>(3)</v>
          </cell>
          <cell r="E82" t="str">
            <v>植木出張所用</v>
          </cell>
          <cell r="F82">
            <v>1</v>
          </cell>
          <cell r="G82" t="str">
            <v>式</v>
          </cell>
          <cell r="H82">
            <v>2000000</v>
          </cell>
          <cell r="I82">
            <v>600000</v>
          </cell>
          <cell r="J82">
            <v>0</v>
          </cell>
          <cell r="K82" t="str">
            <v>人日</v>
          </cell>
          <cell r="L82">
            <v>0</v>
          </cell>
          <cell r="M82">
            <v>0</v>
          </cell>
          <cell r="N82">
            <v>2600000</v>
          </cell>
          <cell r="O82">
            <v>312000</v>
          </cell>
          <cell r="P82">
            <v>2912000</v>
          </cell>
          <cell r="Q82">
            <v>2912000</v>
          </cell>
        </row>
        <row r="83">
          <cell r="A83" t="str">
            <v>80</v>
          </cell>
          <cell r="C83" t="str">
            <v>(4)</v>
          </cell>
          <cell r="E83" t="str">
            <v>各出張所・庁舎用</v>
          </cell>
          <cell r="F83">
            <v>16</v>
          </cell>
          <cell r="G83" t="str">
            <v>式</v>
          </cell>
          <cell r="H83">
            <v>800000</v>
          </cell>
          <cell r="I83">
            <v>200000</v>
          </cell>
          <cell r="J83">
            <v>0</v>
          </cell>
          <cell r="K83" t="str">
            <v>人日</v>
          </cell>
          <cell r="L83">
            <v>0</v>
          </cell>
          <cell r="M83">
            <v>0</v>
          </cell>
          <cell r="N83">
            <v>1000000</v>
          </cell>
          <cell r="O83">
            <v>120000</v>
          </cell>
          <cell r="P83">
            <v>1120000</v>
          </cell>
          <cell r="Q83">
            <v>17920000</v>
          </cell>
        </row>
        <row r="84">
          <cell r="A84" t="str">
            <v>81</v>
          </cell>
          <cell r="C84" t="str">
            <v>(5)</v>
          </cell>
          <cell r="E84" t="str">
            <v>各市町村用</v>
          </cell>
          <cell r="F84">
            <v>3</v>
          </cell>
          <cell r="G84" t="str">
            <v>式</v>
          </cell>
          <cell r="H84">
            <v>400000</v>
          </cell>
          <cell r="I84">
            <v>100000</v>
          </cell>
          <cell r="J84">
            <v>0</v>
          </cell>
          <cell r="K84" t="str">
            <v>人日</v>
          </cell>
          <cell r="L84">
            <v>0</v>
          </cell>
          <cell r="M84">
            <v>0</v>
          </cell>
          <cell r="N84">
            <v>500000</v>
          </cell>
          <cell r="O84">
            <v>60000</v>
          </cell>
          <cell r="P84">
            <v>560000</v>
          </cell>
          <cell r="Q84">
            <v>1680000</v>
          </cell>
        </row>
        <row r="85">
          <cell r="A85" t="str">
            <v>82</v>
          </cell>
          <cell r="C85" t="str">
            <v>(6)</v>
          </cell>
          <cell r="E85" t="str">
            <v>各監視拠点用</v>
          </cell>
          <cell r="F85">
            <v>3</v>
          </cell>
          <cell r="G85" t="str">
            <v>式</v>
          </cell>
          <cell r="H85">
            <v>400000</v>
          </cell>
          <cell r="I85">
            <v>100000</v>
          </cell>
          <cell r="J85">
            <v>0</v>
          </cell>
          <cell r="K85" t="str">
            <v>人日</v>
          </cell>
          <cell r="L85">
            <v>0</v>
          </cell>
          <cell r="M85">
            <v>0</v>
          </cell>
          <cell r="N85">
            <v>500000</v>
          </cell>
          <cell r="O85">
            <v>60000</v>
          </cell>
          <cell r="P85">
            <v>560000</v>
          </cell>
          <cell r="Q85">
            <v>1680000</v>
          </cell>
        </row>
        <row r="86">
          <cell r="A86" t="str">
            <v>83</v>
          </cell>
          <cell r="C86" t="str">
            <v>(7)</v>
          </cell>
          <cell r="E86" t="str">
            <v>高速無線ネットワーク</v>
          </cell>
          <cell r="F86">
            <v>1</v>
          </cell>
          <cell r="G86" t="str">
            <v>式</v>
          </cell>
          <cell r="H86">
            <v>8000000</v>
          </cell>
          <cell r="I86">
            <v>1500000</v>
          </cell>
          <cell r="J86">
            <v>50</v>
          </cell>
          <cell r="K86" t="str">
            <v>人日</v>
          </cell>
          <cell r="L86">
            <v>60000</v>
          </cell>
          <cell r="M86">
            <v>3000000</v>
          </cell>
          <cell r="N86">
            <v>12500000</v>
          </cell>
          <cell r="O86">
            <v>1500000</v>
          </cell>
          <cell r="P86">
            <v>14000000</v>
          </cell>
          <cell r="Q86">
            <v>14000000</v>
          </cell>
        </row>
        <row r="87">
          <cell r="A87" t="str">
            <v>84</v>
          </cell>
          <cell r="B87" t="str">
            <v>16</v>
          </cell>
          <cell r="E87" t="str">
            <v>セキュリティ装置</v>
          </cell>
          <cell r="F87">
            <v>1</v>
          </cell>
          <cell r="G87" t="str">
            <v>式</v>
          </cell>
          <cell r="H87">
            <v>30000000</v>
          </cell>
          <cell r="I87">
            <v>10000000</v>
          </cell>
          <cell r="J87">
            <v>200</v>
          </cell>
          <cell r="K87" t="str">
            <v>人日</v>
          </cell>
          <cell r="L87">
            <v>60000</v>
          </cell>
          <cell r="M87">
            <v>12000000</v>
          </cell>
          <cell r="N87">
            <v>52000000</v>
          </cell>
          <cell r="O87">
            <v>6240000</v>
          </cell>
          <cell r="P87">
            <v>58240000</v>
          </cell>
          <cell r="Q87">
            <v>58240000</v>
          </cell>
        </row>
        <row r="88">
          <cell r="A88" t="str">
            <v>85</v>
          </cell>
          <cell r="B88" t="str">
            <v>17</v>
          </cell>
          <cell r="E88" t="str">
            <v>障がい者通報対応装置</v>
          </cell>
        </row>
        <row r="89">
          <cell r="A89" t="str">
            <v>86</v>
          </cell>
          <cell r="C89" t="str">
            <v>(1)</v>
          </cell>
          <cell r="E89" t="str">
            <v>FAX119受信システム</v>
          </cell>
          <cell r="F89">
            <v>1</v>
          </cell>
          <cell r="G89" t="str">
            <v>式</v>
          </cell>
          <cell r="H89">
            <v>1600000</v>
          </cell>
          <cell r="I89">
            <v>200000</v>
          </cell>
          <cell r="J89">
            <v>0</v>
          </cell>
          <cell r="K89" t="str">
            <v>人日</v>
          </cell>
          <cell r="L89">
            <v>0</v>
          </cell>
          <cell r="M89">
            <v>0</v>
          </cell>
          <cell r="N89">
            <v>1800000</v>
          </cell>
          <cell r="O89">
            <v>216000</v>
          </cell>
          <cell r="P89">
            <v>2016000</v>
          </cell>
          <cell r="Q89">
            <v>2016000</v>
          </cell>
        </row>
        <row r="90">
          <cell r="A90" t="str">
            <v>87</v>
          </cell>
          <cell r="C90" t="str">
            <v>(2)</v>
          </cell>
          <cell r="E90" t="str">
            <v>メール119受信システム</v>
          </cell>
          <cell r="F90">
            <v>1</v>
          </cell>
          <cell r="G90" t="str">
            <v>式</v>
          </cell>
          <cell r="H90">
            <v>1000000</v>
          </cell>
          <cell r="I90">
            <v>200000</v>
          </cell>
          <cell r="J90">
            <v>15</v>
          </cell>
          <cell r="K90" t="str">
            <v>人日</v>
          </cell>
          <cell r="L90">
            <v>60000</v>
          </cell>
          <cell r="M90">
            <v>900000</v>
          </cell>
          <cell r="N90">
            <v>2100000</v>
          </cell>
          <cell r="O90">
            <v>252000</v>
          </cell>
          <cell r="P90">
            <v>2352000</v>
          </cell>
          <cell r="Q90">
            <v>2352000</v>
          </cell>
          <cell r="R90" t="str">
            <v>ASP</v>
          </cell>
        </row>
        <row r="91">
          <cell r="A91" t="str">
            <v>88</v>
          </cell>
          <cell r="C91" t="str">
            <v>(3)</v>
          </cell>
          <cell r="E91" t="str">
            <v>ネット119受信システム</v>
          </cell>
          <cell r="F91">
            <v>1</v>
          </cell>
          <cell r="G91" t="str">
            <v>式</v>
          </cell>
          <cell r="H91">
            <v>2000000</v>
          </cell>
          <cell r="I91">
            <v>200000</v>
          </cell>
          <cell r="J91">
            <v>50</v>
          </cell>
          <cell r="K91" t="str">
            <v>人日</v>
          </cell>
          <cell r="L91">
            <v>60000</v>
          </cell>
          <cell r="M91">
            <v>3000000</v>
          </cell>
          <cell r="N91">
            <v>5200000</v>
          </cell>
          <cell r="O91">
            <v>624000</v>
          </cell>
          <cell r="P91">
            <v>5824000</v>
          </cell>
          <cell r="Q91">
            <v>5824000</v>
          </cell>
          <cell r="R91" t="str">
            <v>ASP</v>
          </cell>
        </row>
        <row r="92">
          <cell r="A92" t="str">
            <v>89</v>
          </cell>
          <cell r="B92" t="str">
            <v>18</v>
          </cell>
          <cell r="E92" t="str">
            <v>消防OAシステム</v>
          </cell>
        </row>
        <row r="93">
          <cell r="A93" t="str">
            <v>90</v>
          </cell>
          <cell r="C93" t="str">
            <v>(1)</v>
          </cell>
          <cell r="E93" t="str">
            <v>消防OA管理装置</v>
          </cell>
        </row>
        <row r="94">
          <cell r="A94" t="str">
            <v>91</v>
          </cell>
          <cell r="D94" t="str">
            <v>ア</v>
          </cell>
          <cell r="E94" t="str">
            <v>消防OA管理装置</v>
          </cell>
          <cell r="F94">
            <v>1</v>
          </cell>
          <cell r="G94" t="str">
            <v>式</v>
          </cell>
          <cell r="H94">
            <v>15000000</v>
          </cell>
          <cell r="I94">
            <v>21200000</v>
          </cell>
          <cell r="J94">
            <v>90</v>
          </cell>
          <cell r="K94" t="str">
            <v>人日</v>
          </cell>
          <cell r="L94">
            <v>60000</v>
          </cell>
          <cell r="M94">
            <v>5400000</v>
          </cell>
          <cell r="N94">
            <v>41600000</v>
          </cell>
          <cell r="O94">
            <v>6792000</v>
          </cell>
          <cell r="P94">
            <v>48392000</v>
          </cell>
          <cell r="Q94">
            <v>48392000</v>
          </cell>
          <cell r="R94" t="str">
            <v>PKGカスタマイズ想定
保安二法業務の削除に伴い仕様見直しを行った。</v>
          </cell>
        </row>
        <row r="95">
          <cell r="A95" t="str">
            <v>92</v>
          </cell>
          <cell r="C95" t="str">
            <v>(2)</v>
          </cell>
          <cell r="E95" t="str">
            <v>各業務システム</v>
          </cell>
        </row>
        <row r="96">
          <cell r="A96" t="str">
            <v>93</v>
          </cell>
          <cell r="D96" t="str">
            <v>ア</v>
          </cell>
          <cell r="E96" t="str">
            <v>防火対象物管理</v>
          </cell>
          <cell r="F96">
            <v>1</v>
          </cell>
          <cell r="G96" t="str">
            <v>式</v>
          </cell>
          <cell r="H96">
            <v>0</v>
          </cell>
          <cell r="I96">
            <v>2500000</v>
          </cell>
          <cell r="J96">
            <v>70</v>
          </cell>
          <cell r="K96" t="str">
            <v>人日</v>
          </cell>
          <cell r="L96">
            <v>60000</v>
          </cell>
          <cell r="M96">
            <v>4200000</v>
          </cell>
          <cell r="N96">
            <v>6700000</v>
          </cell>
          <cell r="O96">
            <v>504000</v>
          </cell>
          <cell r="P96">
            <v>7204000</v>
          </cell>
          <cell r="Q96">
            <v>7204000</v>
          </cell>
          <cell r="R96" t="str">
            <v>PKG</v>
          </cell>
        </row>
        <row r="97">
          <cell r="A97" t="str">
            <v>94</v>
          </cell>
          <cell r="D97" t="str">
            <v>イ</v>
          </cell>
          <cell r="E97" t="str">
            <v>危険物施設管理</v>
          </cell>
          <cell r="F97">
            <v>1</v>
          </cell>
          <cell r="G97" t="str">
            <v>式</v>
          </cell>
          <cell r="H97">
            <v>0</v>
          </cell>
          <cell r="I97">
            <v>2500000</v>
          </cell>
          <cell r="J97">
            <v>70</v>
          </cell>
          <cell r="K97" t="str">
            <v>人日</v>
          </cell>
          <cell r="L97">
            <v>60000</v>
          </cell>
          <cell r="M97">
            <v>4200000</v>
          </cell>
          <cell r="N97">
            <v>6700000</v>
          </cell>
          <cell r="O97">
            <v>504000</v>
          </cell>
          <cell r="P97">
            <v>7204000</v>
          </cell>
          <cell r="Q97">
            <v>7204000</v>
          </cell>
          <cell r="R97" t="str">
            <v>PKG</v>
          </cell>
        </row>
        <row r="98">
          <cell r="A98" t="str">
            <v>95</v>
          </cell>
          <cell r="D98" t="str">
            <v>ウ</v>
          </cell>
          <cell r="E98" t="str">
            <v>保安二法業務(火薬類管理)</v>
          </cell>
          <cell r="F98">
            <v>1</v>
          </cell>
          <cell r="G98" t="str">
            <v>式</v>
          </cell>
          <cell r="H98">
            <v>0</v>
          </cell>
          <cell r="I98">
            <v>5000000</v>
          </cell>
          <cell r="J98">
            <v>200</v>
          </cell>
          <cell r="K98" t="str">
            <v>人日</v>
          </cell>
          <cell r="L98">
            <v>60000</v>
          </cell>
          <cell r="M98">
            <v>12000000</v>
          </cell>
          <cell r="N98">
            <v>17000000</v>
          </cell>
          <cell r="O98">
            <v>1440000</v>
          </cell>
          <cell r="P98">
            <v>18440000</v>
          </cell>
          <cell r="Q98">
            <v>18440000</v>
          </cell>
          <cell r="R98" t="str">
            <v>新規開発でPKG提供</v>
          </cell>
        </row>
        <row r="99">
          <cell r="A99" t="str">
            <v>96</v>
          </cell>
          <cell r="D99" t="str">
            <v>エ</v>
          </cell>
          <cell r="E99" t="str">
            <v>保安二法業務(高圧ガス管理)</v>
          </cell>
          <cell r="F99">
            <v>1</v>
          </cell>
          <cell r="G99" t="str">
            <v>式</v>
          </cell>
          <cell r="H99">
            <v>0</v>
          </cell>
          <cell r="I99">
            <v>5000000</v>
          </cell>
          <cell r="J99">
            <v>320</v>
          </cell>
          <cell r="K99" t="str">
            <v>人日</v>
          </cell>
          <cell r="L99">
            <v>60000</v>
          </cell>
          <cell r="M99">
            <v>19200000</v>
          </cell>
          <cell r="N99">
            <v>24200000</v>
          </cell>
          <cell r="O99">
            <v>2304000</v>
          </cell>
          <cell r="P99">
            <v>26504000</v>
          </cell>
          <cell r="Q99">
            <v>26504000</v>
          </cell>
          <cell r="R99" t="str">
            <v>新規開発でPKG提供</v>
          </cell>
        </row>
        <row r="100">
          <cell r="A100" t="str">
            <v>97</v>
          </cell>
          <cell r="D100" t="str">
            <v>オ</v>
          </cell>
          <cell r="E100" t="str">
            <v>災害弱者情報</v>
          </cell>
          <cell r="F100">
            <v>1</v>
          </cell>
          <cell r="G100" t="str">
            <v>式</v>
          </cell>
          <cell r="H100">
            <v>0</v>
          </cell>
          <cell r="I100">
            <v>2000000</v>
          </cell>
          <cell r="J100">
            <v>60</v>
          </cell>
          <cell r="K100" t="str">
            <v>人日</v>
          </cell>
          <cell r="L100">
            <v>60000</v>
          </cell>
          <cell r="M100">
            <v>3600000</v>
          </cell>
          <cell r="N100">
            <v>5600000</v>
          </cell>
          <cell r="O100">
            <v>432000</v>
          </cell>
          <cell r="P100">
            <v>6032000</v>
          </cell>
          <cell r="Q100">
            <v>6032000</v>
          </cell>
          <cell r="R100" t="str">
            <v>新規開発でPKG提供</v>
          </cell>
        </row>
        <row r="101">
          <cell r="A101" t="str">
            <v>98</v>
          </cell>
          <cell r="D101" t="str">
            <v>カ</v>
          </cell>
          <cell r="E101" t="str">
            <v>消防水利管理</v>
          </cell>
          <cell r="F101">
            <v>1</v>
          </cell>
          <cell r="G101" t="str">
            <v>式</v>
          </cell>
          <cell r="H101">
            <v>0</v>
          </cell>
          <cell r="I101">
            <v>1000000</v>
          </cell>
          <cell r="J101">
            <v>20</v>
          </cell>
          <cell r="K101" t="str">
            <v>人日</v>
          </cell>
          <cell r="L101">
            <v>60000</v>
          </cell>
          <cell r="M101">
            <v>1200000</v>
          </cell>
          <cell r="N101">
            <v>2200000</v>
          </cell>
          <cell r="O101">
            <v>144000</v>
          </cell>
          <cell r="P101">
            <v>2344000</v>
          </cell>
          <cell r="Q101">
            <v>2344000</v>
          </cell>
          <cell r="R101" t="str">
            <v>PKG</v>
          </cell>
        </row>
        <row r="102">
          <cell r="A102" t="str">
            <v>99</v>
          </cell>
          <cell r="D102" t="str">
            <v>キ</v>
          </cell>
          <cell r="E102" t="str">
            <v>災害事案管理</v>
          </cell>
          <cell r="F102">
            <v>1</v>
          </cell>
          <cell r="G102" t="str">
            <v>式</v>
          </cell>
          <cell r="H102">
            <v>0</v>
          </cell>
          <cell r="I102">
            <v>1500000</v>
          </cell>
          <cell r="J102">
            <v>40</v>
          </cell>
          <cell r="K102" t="str">
            <v>人日</v>
          </cell>
          <cell r="L102">
            <v>60000</v>
          </cell>
          <cell r="M102">
            <v>2400000</v>
          </cell>
          <cell r="N102">
            <v>3900000</v>
          </cell>
          <cell r="O102">
            <v>288000</v>
          </cell>
          <cell r="P102">
            <v>4188000</v>
          </cell>
          <cell r="Q102">
            <v>4188000</v>
          </cell>
          <cell r="R102" t="str">
            <v>PKG</v>
          </cell>
        </row>
        <row r="103">
          <cell r="A103" t="str">
            <v>100</v>
          </cell>
          <cell r="D103" t="str">
            <v>ク</v>
          </cell>
          <cell r="E103" t="str">
            <v>救急事案管理</v>
          </cell>
          <cell r="F103">
            <v>1</v>
          </cell>
          <cell r="G103" t="str">
            <v>式</v>
          </cell>
          <cell r="H103">
            <v>0</v>
          </cell>
          <cell r="I103">
            <v>3000000</v>
          </cell>
          <cell r="J103">
            <v>40</v>
          </cell>
          <cell r="K103" t="str">
            <v>人日</v>
          </cell>
          <cell r="L103">
            <v>60000</v>
          </cell>
          <cell r="M103">
            <v>2400000</v>
          </cell>
          <cell r="N103">
            <v>5400000</v>
          </cell>
          <cell r="O103">
            <v>288000</v>
          </cell>
          <cell r="P103">
            <v>5688000</v>
          </cell>
          <cell r="Q103">
            <v>5688000</v>
          </cell>
          <cell r="R103" t="str">
            <v>PKG</v>
          </cell>
        </row>
        <row r="104">
          <cell r="A104" t="str">
            <v>101</v>
          </cell>
          <cell r="D104" t="str">
            <v>ケ</v>
          </cell>
          <cell r="E104" t="str">
            <v>消防団管理</v>
          </cell>
          <cell r="F104">
            <v>1</v>
          </cell>
          <cell r="G104" t="str">
            <v>式</v>
          </cell>
          <cell r="H104">
            <v>0</v>
          </cell>
          <cell r="I104">
            <v>1500000</v>
          </cell>
          <cell r="J104">
            <v>30</v>
          </cell>
          <cell r="K104" t="str">
            <v>人日</v>
          </cell>
          <cell r="L104">
            <v>60000</v>
          </cell>
          <cell r="M104">
            <v>1800000</v>
          </cell>
          <cell r="N104">
            <v>3300000</v>
          </cell>
          <cell r="O104">
            <v>216000</v>
          </cell>
          <cell r="P104">
            <v>3516000</v>
          </cell>
          <cell r="Q104">
            <v>3516000</v>
          </cell>
          <cell r="R104" t="str">
            <v>PKG</v>
          </cell>
        </row>
        <row r="105">
          <cell r="A105" t="str">
            <v>102</v>
          </cell>
          <cell r="D105" t="str">
            <v>コ</v>
          </cell>
          <cell r="E105" t="str">
            <v>職員管理</v>
          </cell>
          <cell r="F105">
            <v>1</v>
          </cell>
          <cell r="G105" t="str">
            <v>式</v>
          </cell>
          <cell r="H105">
            <v>0</v>
          </cell>
          <cell r="I105">
            <v>1500000</v>
          </cell>
          <cell r="J105">
            <v>30</v>
          </cell>
          <cell r="K105" t="str">
            <v>人日</v>
          </cell>
          <cell r="L105">
            <v>60000</v>
          </cell>
          <cell r="M105">
            <v>1800000</v>
          </cell>
          <cell r="N105">
            <v>3300000</v>
          </cell>
          <cell r="O105">
            <v>216000</v>
          </cell>
          <cell r="P105">
            <v>3516000</v>
          </cell>
          <cell r="Q105">
            <v>3516000</v>
          </cell>
          <cell r="R105" t="str">
            <v>PKG</v>
          </cell>
        </row>
        <row r="106">
          <cell r="A106" t="str">
            <v>103</v>
          </cell>
          <cell r="D106" t="str">
            <v>サ</v>
          </cell>
          <cell r="E106" t="str">
            <v>届出管理</v>
          </cell>
          <cell r="F106">
            <v>1</v>
          </cell>
          <cell r="G106" t="str">
            <v>式</v>
          </cell>
          <cell r="H106">
            <v>0</v>
          </cell>
          <cell r="I106">
            <v>300000</v>
          </cell>
          <cell r="J106">
            <v>10</v>
          </cell>
          <cell r="K106" t="str">
            <v>人日</v>
          </cell>
          <cell r="L106">
            <v>60000</v>
          </cell>
          <cell r="M106">
            <v>600000</v>
          </cell>
          <cell r="N106">
            <v>900000</v>
          </cell>
          <cell r="O106">
            <v>72000</v>
          </cell>
          <cell r="P106">
            <v>972000</v>
          </cell>
          <cell r="Q106">
            <v>972000</v>
          </cell>
          <cell r="R106" t="str">
            <v>PKG</v>
          </cell>
        </row>
        <row r="107">
          <cell r="A107" t="str">
            <v>104</v>
          </cell>
          <cell r="C107" t="str">
            <v>(3)</v>
          </cell>
          <cell r="E107" t="str">
            <v>消防OA端末装置</v>
          </cell>
        </row>
        <row r="108">
          <cell r="A108" t="str">
            <v>105</v>
          </cell>
          <cell r="D108" t="str">
            <v>ア</v>
          </cell>
          <cell r="E108" t="str">
            <v>タブレット端末</v>
          </cell>
          <cell r="F108">
            <v>104</v>
          </cell>
          <cell r="G108" t="str">
            <v>式</v>
          </cell>
          <cell r="H108">
            <v>280000</v>
          </cell>
          <cell r="I108">
            <v>50000</v>
          </cell>
          <cell r="J108">
            <v>7</v>
          </cell>
          <cell r="K108" t="str">
            <v>人日</v>
          </cell>
          <cell r="L108">
            <v>60000</v>
          </cell>
          <cell r="M108">
            <v>420000</v>
          </cell>
          <cell r="N108">
            <v>750000</v>
          </cell>
          <cell r="O108">
            <v>90000</v>
          </cell>
          <cell r="P108">
            <v>840000</v>
          </cell>
          <cell r="Q108">
            <v>87360000</v>
          </cell>
          <cell r="R108" t="str">
            <v>査察業務用ソフトは項番18-(1)-ア 消防OA管理装置に含む
救急搬送支援システム用端末との共用を考慮し、仕様の見直しを行った、</v>
          </cell>
        </row>
        <row r="109">
          <cell r="A109" t="str">
            <v>106</v>
          </cell>
          <cell r="D109" t="str">
            <v>イ</v>
          </cell>
          <cell r="E109" t="str">
            <v>モバイルプリンタ</v>
          </cell>
          <cell r="F109">
            <v>45</v>
          </cell>
          <cell r="G109" t="str">
            <v>式</v>
          </cell>
          <cell r="H109">
            <v>80000</v>
          </cell>
          <cell r="I109">
            <v>0</v>
          </cell>
          <cell r="J109">
            <v>0</v>
          </cell>
          <cell r="K109" t="str">
            <v>人日</v>
          </cell>
          <cell r="L109">
            <v>0</v>
          </cell>
          <cell r="M109">
            <v>0</v>
          </cell>
          <cell r="N109">
            <v>80000</v>
          </cell>
          <cell r="O109">
            <v>9600</v>
          </cell>
          <cell r="P109">
            <v>89600</v>
          </cell>
          <cell r="Q109">
            <v>4032000</v>
          </cell>
        </row>
        <row r="110">
          <cell r="A110" t="str">
            <v>107</v>
          </cell>
          <cell r="D110" t="str">
            <v>ウ</v>
          </cell>
          <cell r="E110" t="str">
            <v>A0スキャナ</v>
          </cell>
          <cell r="F110">
            <v>7</v>
          </cell>
          <cell r="G110" t="str">
            <v>式</v>
          </cell>
          <cell r="H110">
            <v>1000000</v>
          </cell>
          <cell r="I110">
            <v>0</v>
          </cell>
          <cell r="J110">
            <v>0</v>
          </cell>
          <cell r="K110" t="str">
            <v>人日</v>
          </cell>
          <cell r="L110">
            <v>0</v>
          </cell>
          <cell r="M110">
            <v>0</v>
          </cell>
          <cell r="N110">
            <v>1000000</v>
          </cell>
          <cell r="O110">
            <v>120000</v>
          </cell>
          <cell r="P110">
            <v>1120000</v>
          </cell>
          <cell r="Q110">
            <v>7840000</v>
          </cell>
        </row>
        <row r="111">
          <cell r="A111" t="str">
            <v>108</v>
          </cell>
          <cell r="D111" t="str">
            <v>エ</v>
          </cell>
          <cell r="E111" t="str">
            <v>A0プリンタ</v>
          </cell>
          <cell r="F111">
            <v>1</v>
          </cell>
          <cell r="G111" t="str">
            <v>式</v>
          </cell>
          <cell r="H111">
            <v>1400000</v>
          </cell>
          <cell r="I111">
            <v>0</v>
          </cell>
          <cell r="J111">
            <v>0</v>
          </cell>
          <cell r="K111" t="str">
            <v>人日</v>
          </cell>
          <cell r="L111">
            <v>0</v>
          </cell>
          <cell r="M111">
            <v>0</v>
          </cell>
          <cell r="N111">
            <v>1400000</v>
          </cell>
          <cell r="O111">
            <v>168000</v>
          </cell>
          <cell r="P111">
            <v>1568000</v>
          </cell>
          <cell r="Q111">
            <v>1568000</v>
          </cell>
        </row>
        <row r="112">
          <cell r="A112" t="str">
            <v>109</v>
          </cell>
          <cell r="B112" t="str">
            <v>19</v>
          </cell>
          <cell r="E112" t="str">
            <v>救急搬送支援システム</v>
          </cell>
        </row>
        <row r="113">
          <cell r="A113" t="str">
            <v>110</v>
          </cell>
          <cell r="C113" t="str">
            <v>(1)</v>
          </cell>
          <cell r="E113" t="str">
            <v>救急搬送支援管理装置</v>
          </cell>
          <cell r="F113">
            <v>1</v>
          </cell>
          <cell r="G113" t="str">
            <v>式</v>
          </cell>
          <cell r="H113">
            <v>12000000</v>
          </cell>
          <cell r="I113">
            <v>6000000</v>
          </cell>
          <cell r="J113">
            <v>100</v>
          </cell>
          <cell r="K113" t="str">
            <v>人日</v>
          </cell>
          <cell r="L113">
            <v>60000</v>
          </cell>
          <cell r="M113">
            <v>6000000</v>
          </cell>
          <cell r="N113">
            <v>24000000</v>
          </cell>
          <cell r="O113">
            <v>3480000</v>
          </cell>
          <cell r="P113">
            <v>27480000</v>
          </cell>
          <cell r="Q113">
            <v>27480000</v>
          </cell>
          <cell r="R113" t="str">
            <v>保安二法業務の削除に伴い仕様見直しを行った。</v>
          </cell>
        </row>
        <row r="114">
          <cell r="A114" t="str">
            <v>111</v>
          </cell>
          <cell r="C114" t="str">
            <v>(2)</v>
          </cell>
          <cell r="E114" t="str">
            <v>端末装置</v>
          </cell>
        </row>
        <row r="115">
          <cell r="A115" t="str">
            <v>112</v>
          </cell>
          <cell r="D115" t="str">
            <v>ア</v>
          </cell>
          <cell r="E115" t="str">
            <v>システム管理端末</v>
          </cell>
          <cell r="F115">
            <v>1</v>
          </cell>
          <cell r="G115" t="str">
            <v>式</v>
          </cell>
          <cell r="H115">
            <v>1000000</v>
          </cell>
          <cell r="I115">
            <v>200000</v>
          </cell>
          <cell r="J115">
            <v>10</v>
          </cell>
          <cell r="K115" t="str">
            <v>人日</v>
          </cell>
          <cell r="L115">
            <v>60000</v>
          </cell>
          <cell r="M115">
            <v>600000</v>
          </cell>
          <cell r="N115">
            <v>1800000</v>
          </cell>
          <cell r="O115">
            <v>216000</v>
          </cell>
          <cell r="P115">
            <v>2016000</v>
          </cell>
          <cell r="Q115">
            <v>2016000</v>
          </cell>
        </row>
        <row r="116">
          <cell r="A116" t="str">
            <v>113</v>
          </cell>
          <cell r="D116" t="str">
            <v>イ</v>
          </cell>
          <cell r="E116" t="str">
            <v>モバイル端末</v>
          </cell>
          <cell r="F116">
            <v>32</v>
          </cell>
          <cell r="G116" t="str">
            <v>式</v>
          </cell>
          <cell r="H116">
            <v>400000</v>
          </cell>
          <cell r="I116">
            <v>50000</v>
          </cell>
          <cell r="J116">
            <v>5</v>
          </cell>
          <cell r="K116" t="str">
            <v>人日</v>
          </cell>
          <cell r="L116">
            <v>60000</v>
          </cell>
          <cell r="M116">
            <v>300000</v>
          </cell>
          <cell r="N116">
            <v>750000</v>
          </cell>
          <cell r="O116">
            <v>90000</v>
          </cell>
          <cell r="P116">
            <v>840000</v>
          </cell>
          <cell r="Q116">
            <v>26880000</v>
          </cell>
          <cell r="R116" t="str">
            <v>業務用ソフトは項番19-(1) 救急搬送支援管理装置に含む</v>
          </cell>
        </row>
        <row r="117">
          <cell r="A117" t="str">
            <v>114</v>
          </cell>
          <cell r="D117" t="str">
            <v>ウ</v>
          </cell>
          <cell r="E117" t="str">
            <v>モバイルプリンタ</v>
          </cell>
          <cell r="F117">
            <v>30</v>
          </cell>
          <cell r="G117" t="str">
            <v>式</v>
          </cell>
          <cell r="H117">
            <v>80000</v>
          </cell>
          <cell r="I117">
            <v>0</v>
          </cell>
          <cell r="J117">
            <v>0</v>
          </cell>
          <cell r="K117" t="str">
            <v>人日</v>
          </cell>
          <cell r="L117">
            <v>0</v>
          </cell>
          <cell r="M117">
            <v>0</v>
          </cell>
          <cell r="N117">
            <v>80000</v>
          </cell>
          <cell r="O117">
            <v>9600</v>
          </cell>
          <cell r="P117">
            <v>89600</v>
          </cell>
          <cell r="Q117">
            <v>2688000</v>
          </cell>
        </row>
        <row r="118">
          <cell r="A118" t="str">
            <v>115</v>
          </cell>
          <cell r="B118" t="str">
            <v>20</v>
          </cell>
          <cell r="E118" t="str">
            <v>指揮支援システム</v>
          </cell>
        </row>
        <row r="119">
          <cell r="A119" t="str">
            <v>116</v>
          </cell>
          <cell r="C119" t="str">
            <v>(1)</v>
          </cell>
          <cell r="E119" t="str">
            <v>指揮支援管理装置</v>
          </cell>
          <cell r="F119">
            <v>1</v>
          </cell>
          <cell r="G119" t="str">
            <v>式</v>
          </cell>
          <cell r="H119">
            <v>12000000</v>
          </cell>
          <cell r="I119">
            <v>6000000</v>
          </cell>
          <cell r="J119">
            <v>150</v>
          </cell>
          <cell r="K119" t="str">
            <v>人日</v>
          </cell>
          <cell r="L119">
            <v>60000</v>
          </cell>
          <cell r="M119">
            <v>9000000</v>
          </cell>
          <cell r="N119">
            <v>27000000</v>
          </cell>
          <cell r="O119">
            <v>3840000</v>
          </cell>
          <cell r="P119">
            <v>30840000</v>
          </cell>
          <cell r="Q119">
            <v>30840000</v>
          </cell>
          <cell r="R119" t="str">
            <v>保安二法業務の削除に伴い仕様見直しを行った。</v>
          </cell>
        </row>
        <row r="120">
          <cell r="A120" t="str">
            <v>117</v>
          </cell>
          <cell r="C120" t="str">
            <v>(2)</v>
          </cell>
          <cell r="E120" t="str">
            <v>指揮隊用端末</v>
          </cell>
          <cell r="F120">
            <v>7</v>
          </cell>
          <cell r="G120" t="str">
            <v>式</v>
          </cell>
          <cell r="H120">
            <v>400000</v>
          </cell>
          <cell r="I120">
            <v>50000</v>
          </cell>
          <cell r="J120">
            <v>10</v>
          </cell>
          <cell r="K120" t="str">
            <v>人日</v>
          </cell>
          <cell r="L120">
            <v>60000</v>
          </cell>
          <cell r="M120">
            <v>600000</v>
          </cell>
          <cell r="N120">
            <v>1050000</v>
          </cell>
          <cell r="O120">
            <v>126000</v>
          </cell>
          <cell r="P120">
            <v>1176000</v>
          </cell>
          <cell r="Q120">
            <v>8232000</v>
          </cell>
          <cell r="R120" t="str">
            <v>業務用ソフトは項番20-(1) 指揮支援管理装置に含む</v>
          </cell>
        </row>
        <row r="121">
          <cell r="A121" t="str">
            <v>118</v>
          </cell>
          <cell r="B121" t="str">
            <v>21</v>
          </cell>
          <cell r="E121" t="str">
            <v>消防団員
メール指令装置</v>
          </cell>
          <cell r="F121">
            <v>1</v>
          </cell>
          <cell r="G121" t="str">
            <v>式</v>
          </cell>
          <cell r="H121">
            <v>2000000</v>
          </cell>
          <cell r="I121">
            <v>200000</v>
          </cell>
          <cell r="J121">
            <v>50</v>
          </cell>
          <cell r="K121" t="str">
            <v>人日</v>
          </cell>
          <cell r="L121">
            <v>60000</v>
          </cell>
          <cell r="M121">
            <v>3000000</v>
          </cell>
          <cell r="N121">
            <v>5200000</v>
          </cell>
          <cell r="O121">
            <v>624000</v>
          </cell>
          <cell r="P121">
            <v>5824000</v>
          </cell>
          <cell r="Q121">
            <v>5824000</v>
          </cell>
          <cell r="R121" t="str">
            <v>ASP</v>
          </cell>
        </row>
        <row r="122">
          <cell r="A122" t="str">
            <v>119</v>
          </cell>
          <cell r="B122" t="str">
            <v>22</v>
          </cell>
          <cell r="E122" t="str">
            <v>一斉同報ファクシミリ</v>
          </cell>
          <cell r="F122">
            <v>1</v>
          </cell>
          <cell r="G122" t="str">
            <v>式</v>
          </cell>
          <cell r="H122">
            <v>1500000</v>
          </cell>
          <cell r="I122">
            <v>500000</v>
          </cell>
          <cell r="J122">
            <v>0</v>
          </cell>
          <cell r="K122" t="str">
            <v>人日</v>
          </cell>
          <cell r="L122">
            <v>0</v>
          </cell>
          <cell r="M122">
            <v>0</v>
          </cell>
          <cell r="N122">
            <v>2000000</v>
          </cell>
          <cell r="O122">
            <v>240000</v>
          </cell>
          <cell r="P122">
            <v>2240000</v>
          </cell>
          <cell r="Q122">
            <v>2240000</v>
          </cell>
        </row>
        <row r="123">
          <cell r="A123" t="str">
            <v>120</v>
          </cell>
          <cell r="B123" t="str">
            <v>23</v>
          </cell>
          <cell r="E123" t="str">
            <v>災害現場画像電送装置</v>
          </cell>
        </row>
        <row r="124">
          <cell r="A124" t="str">
            <v>121</v>
          </cell>
          <cell r="C124" t="str">
            <v>(1)</v>
          </cell>
          <cell r="E124" t="str">
            <v>送信装置</v>
          </cell>
        </row>
        <row r="125">
          <cell r="A125" t="str">
            <v>122</v>
          </cell>
          <cell r="D125" t="str">
            <v>ア</v>
          </cell>
          <cell r="E125" t="str">
            <v>IPカメラ型送信装置</v>
          </cell>
          <cell r="F125">
            <v>6</v>
          </cell>
          <cell r="G125" t="str">
            <v>式</v>
          </cell>
          <cell r="H125">
            <v>800000</v>
          </cell>
          <cell r="I125">
            <v>200000</v>
          </cell>
          <cell r="J125">
            <v>0</v>
          </cell>
          <cell r="K125" t="str">
            <v>人日</v>
          </cell>
          <cell r="L125">
            <v>0</v>
          </cell>
          <cell r="M125">
            <v>0</v>
          </cell>
          <cell r="N125">
            <v>1000000</v>
          </cell>
          <cell r="O125">
            <v>120000</v>
          </cell>
          <cell r="P125">
            <v>1120000</v>
          </cell>
          <cell r="Q125">
            <v>6720000</v>
          </cell>
        </row>
        <row r="126">
          <cell r="A126" t="str">
            <v>123</v>
          </cell>
          <cell r="D126" t="str">
            <v>イ</v>
          </cell>
          <cell r="E126" t="str">
            <v>ドローン(画像送信装置)</v>
          </cell>
          <cell r="F126">
            <v>1</v>
          </cell>
          <cell r="G126" t="str">
            <v>式</v>
          </cell>
          <cell r="H126">
            <v>450000</v>
          </cell>
          <cell r="I126">
            <v>150000</v>
          </cell>
          <cell r="J126">
            <v>6</v>
          </cell>
          <cell r="K126" t="str">
            <v>人日</v>
          </cell>
          <cell r="L126">
            <v>60000</v>
          </cell>
          <cell r="M126">
            <v>360000</v>
          </cell>
          <cell r="N126">
            <v>960000</v>
          </cell>
          <cell r="O126">
            <v>40000</v>
          </cell>
          <cell r="P126">
            <v>1000000</v>
          </cell>
          <cell r="Q126">
            <v>1000000</v>
          </cell>
          <cell r="R126" t="str">
            <v>画像送信装置の追加見積を行った。</v>
          </cell>
        </row>
        <row r="127">
          <cell r="A127" t="str">
            <v>124</v>
          </cell>
          <cell r="C127" t="str">
            <v>(2)</v>
          </cell>
          <cell r="E127" t="str">
            <v>画像受信装置</v>
          </cell>
          <cell r="F127">
            <v>1</v>
          </cell>
          <cell r="G127" t="str">
            <v>式</v>
          </cell>
          <cell r="H127">
            <v>3000000</v>
          </cell>
          <cell r="I127">
            <v>800000</v>
          </cell>
          <cell r="J127">
            <v>0</v>
          </cell>
          <cell r="K127" t="str">
            <v>人日</v>
          </cell>
          <cell r="L127">
            <v>0</v>
          </cell>
          <cell r="M127">
            <v>0</v>
          </cell>
          <cell r="N127">
            <v>3800000</v>
          </cell>
          <cell r="O127">
            <v>456000</v>
          </cell>
          <cell r="P127">
            <v>4256000</v>
          </cell>
          <cell r="Q127">
            <v>4256000</v>
          </cell>
        </row>
        <row r="128">
          <cell r="A128" t="str">
            <v>125</v>
          </cell>
          <cell r="B128" t="str">
            <v>24</v>
          </cell>
          <cell r="E128" t="str">
            <v>災害情報配信装置</v>
          </cell>
        </row>
        <row r="129">
          <cell r="A129" t="str">
            <v>126</v>
          </cell>
          <cell r="C129" t="str">
            <v>(1)</v>
          </cell>
          <cell r="E129" t="str">
            <v>情報発信装置</v>
          </cell>
          <cell r="F129">
            <v>1</v>
          </cell>
          <cell r="G129" t="str">
            <v>式</v>
          </cell>
          <cell r="H129">
            <v>3000000</v>
          </cell>
          <cell r="I129">
            <v>500000</v>
          </cell>
          <cell r="J129">
            <v>50</v>
          </cell>
          <cell r="K129" t="str">
            <v>人日</v>
          </cell>
          <cell r="L129">
            <v>60000</v>
          </cell>
          <cell r="M129">
            <v>3000000</v>
          </cell>
          <cell r="N129">
            <v>6500000</v>
          </cell>
          <cell r="O129">
            <v>780000</v>
          </cell>
          <cell r="P129">
            <v>7280000</v>
          </cell>
          <cell r="Q129">
            <v>7280000</v>
          </cell>
        </row>
        <row r="130">
          <cell r="A130" t="str">
            <v>127</v>
          </cell>
          <cell r="B130" t="str">
            <v>25</v>
          </cell>
          <cell r="E130" t="str">
            <v>災害情報収集システム</v>
          </cell>
        </row>
        <row r="131">
          <cell r="A131" t="str">
            <v>128</v>
          </cell>
          <cell r="C131" t="str">
            <v>(1)</v>
          </cell>
          <cell r="E131" t="str">
            <v>管理装置</v>
          </cell>
          <cell r="F131">
            <v>1</v>
          </cell>
          <cell r="G131" t="str">
            <v>式</v>
          </cell>
          <cell r="H131">
            <v>10000000</v>
          </cell>
          <cell r="I131">
            <v>12000000</v>
          </cell>
          <cell r="J131">
            <v>150</v>
          </cell>
          <cell r="K131" t="str">
            <v>人日</v>
          </cell>
          <cell r="L131">
            <v>60000</v>
          </cell>
          <cell r="M131">
            <v>9000000</v>
          </cell>
          <cell r="N131">
            <v>31000000</v>
          </cell>
          <cell r="O131">
            <v>4440000</v>
          </cell>
          <cell r="P131">
            <v>35440000</v>
          </cell>
          <cell r="Q131">
            <v>35440000</v>
          </cell>
          <cell r="R131" t="str">
            <v>保安二法業務の削除に伴い仕様見直しを行った。</v>
          </cell>
        </row>
        <row r="132">
          <cell r="A132" t="str">
            <v>129</v>
          </cell>
          <cell r="C132" t="str">
            <v>(2)</v>
          </cell>
          <cell r="E132" t="str">
            <v>端末装置</v>
          </cell>
        </row>
        <row r="133">
          <cell r="A133" t="str">
            <v>130</v>
          </cell>
          <cell r="D133" t="str">
            <v>ア</v>
          </cell>
          <cell r="E133" t="str">
            <v>災害情報収集システム端末</v>
          </cell>
          <cell r="F133">
            <v>18</v>
          </cell>
          <cell r="G133" t="str">
            <v>式</v>
          </cell>
          <cell r="H133">
            <v>300000</v>
          </cell>
          <cell r="I133">
            <v>30000</v>
          </cell>
          <cell r="J133">
            <v>0</v>
          </cell>
          <cell r="K133" t="str">
            <v>人日</v>
          </cell>
          <cell r="L133">
            <v>0</v>
          </cell>
          <cell r="M133">
            <v>0</v>
          </cell>
          <cell r="N133">
            <v>330000</v>
          </cell>
          <cell r="O133">
            <v>39600</v>
          </cell>
          <cell r="P133">
            <v>369600</v>
          </cell>
          <cell r="Q133">
            <v>6652800</v>
          </cell>
        </row>
        <row r="134">
          <cell r="A134" t="str">
            <v>130A</v>
          </cell>
          <cell r="D134" t="str">
            <v>イ</v>
          </cell>
          <cell r="E134" t="str">
            <v>プリンタ</v>
          </cell>
          <cell r="F134">
            <v>11</v>
          </cell>
          <cell r="G134" t="str">
            <v>式</v>
          </cell>
          <cell r="H134">
            <v>256000</v>
          </cell>
          <cell r="I134">
            <v>0</v>
          </cell>
          <cell r="J134">
            <v>0</v>
          </cell>
          <cell r="K134" t="str">
            <v>人日</v>
          </cell>
          <cell r="L134">
            <v>0</v>
          </cell>
          <cell r="M134">
            <v>0</v>
          </cell>
          <cell r="N134">
            <v>256000</v>
          </cell>
          <cell r="O134">
            <v>24000</v>
          </cell>
          <cell r="P134">
            <v>280000</v>
          </cell>
          <cell r="Q134">
            <v>3080000</v>
          </cell>
          <cell r="R134" t="str">
            <v>プリンタの追加見積を行った。</v>
          </cell>
        </row>
        <row r="135">
          <cell r="A135" t="str">
            <v>131</v>
          </cell>
          <cell r="B135" t="str">
            <v>26</v>
          </cell>
          <cell r="E135" t="str">
            <v>データベースサーバ</v>
          </cell>
        </row>
        <row r="136">
          <cell r="A136" t="str">
            <v>132</v>
          </cell>
          <cell r="C136" t="str">
            <v>(1)</v>
          </cell>
          <cell r="E136" t="str">
            <v>データベースサーバ</v>
          </cell>
          <cell r="F136">
            <v>1</v>
          </cell>
          <cell r="G136" t="str">
            <v>式</v>
          </cell>
          <cell r="H136">
            <v>4000000</v>
          </cell>
          <cell r="I136">
            <v>800000</v>
          </cell>
          <cell r="J136">
            <v>15</v>
          </cell>
          <cell r="K136" t="str">
            <v>人日</v>
          </cell>
          <cell r="L136">
            <v>60000</v>
          </cell>
          <cell r="M136">
            <v>900000</v>
          </cell>
          <cell r="N136">
            <v>5700000</v>
          </cell>
          <cell r="O136">
            <v>684000</v>
          </cell>
          <cell r="P136">
            <v>6384000</v>
          </cell>
          <cell r="Q136">
            <v>6384000</v>
          </cell>
        </row>
        <row r="137">
          <cell r="A137" t="str">
            <v>133</v>
          </cell>
          <cell r="C137" t="str">
            <v>(2)</v>
          </cell>
          <cell r="E137" t="str">
            <v>バックアップ装置</v>
          </cell>
          <cell r="F137">
            <v>1</v>
          </cell>
          <cell r="G137" t="str">
            <v>式</v>
          </cell>
          <cell r="H137">
            <v>1800000</v>
          </cell>
          <cell r="I137">
            <v>400000</v>
          </cell>
          <cell r="J137">
            <v>0</v>
          </cell>
          <cell r="K137" t="str">
            <v>人日</v>
          </cell>
          <cell r="L137">
            <v>0</v>
          </cell>
          <cell r="M137">
            <v>0</v>
          </cell>
          <cell r="N137">
            <v>2200000</v>
          </cell>
          <cell r="O137">
            <v>264000</v>
          </cell>
          <cell r="P137">
            <v>2464000</v>
          </cell>
          <cell r="Q137">
            <v>2464000</v>
          </cell>
        </row>
        <row r="138">
          <cell r="A138" t="str">
            <v>134</v>
          </cell>
          <cell r="B138" t="str">
            <v>27</v>
          </cell>
          <cell r="E138" t="str">
            <v>情報収集端末装置</v>
          </cell>
          <cell r="F138">
            <v>1</v>
          </cell>
          <cell r="G138" t="str">
            <v>式</v>
          </cell>
          <cell r="H138">
            <v>300000</v>
          </cell>
          <cell r="I138">
            <v>30000</v>
          </cell>
          <cell r="J138">
            <v>0</v>
          </cell>
          <cell r="K138" t="str">
            <v>人日</v>
          </cell>
          <cell r="L138">
            <v>0</v>
          </cell>
          <cell r="M138">
            <v>0</v>
          </cell>
          <cell r="N138">
            <v>330000</v>
          </cell>
          <cell r="O138">
            <v>39600</v>
          </cell>
          <cell r="P138">
            <v>369600</v>
          </cell>
          <cell r="Q138">
            <v>369600</v>
          </cell>
        </row>
        <row r="139">
          <cell r="A139" t="str">
            <v>135</v>
          </cell>
          <cell r="B139" t="str">
            <v>28</v>
          </cell>
          <cell r="E139" t="str">
            <v>構内電話交換設備</v>
          </cell>
        </row>
        <row r="140">
          <cell r="A140" t="str">
            <v>136</v>
          </cell>
          <cell r="C140" t="str">
            <v>(1)</v>
          </cell>
          <cell r="E140" t="str">
            <v>電話交換機</v>
          </cell>
        </row>
        <row r="141">
          <cell r="A141" t="str">
            <v>137</v>
          </cell>
          <cell r="D141" t="str">
            <v>ア</v>
          </cell>
          <cell r="E141" t="str">
            <v>電話交換機
(消防局用)</v>
          </cell>
          <cell r="F141">
            <v>1</v>
          </cell>
          <cell r="G141" t="str">
            <v>式</v>
          </cell>
          <cell r="H141">
            <v>5500000</v>
          </cell>
          <cell r="I141">
            <v>400000</v>
          </cell>
          <cell r="J141">
            <v>0</v>
          </cell>
          <cell r="K141" t="str">
            <v>人日</v>
          </cell>
          <cell r="L141">
            <v>0</v>
          </cell>
          <cell r="M141">
            <v>0</v>
          </cell>
          <cell r="N141">
            <v>5900000</v>
          </cell>
          <cell r="O141">
            <v>708000</v>
          </cell>
          <cell r="P141">
            <v>6608000</v>
          </cell>
          <cell r="Q141">
            <v>6608000</v>
          </cell>
        </row>
        <row r="142">
          <cell r="A142" t="str">
            <v>138</v>
          </cell>
          <cell r="D142" t="str">
            <v>イ</v>
          </cell>
          <cell r="E142" t="str">
            <v>電話交換機
(消防署用)</v>
          </cell>
          <cell r="F142">
            <v>5</v>
          </cell>
          <cell r="G142" t="str">
            <v>式</v>
          </cell>
          <cell r="H142">
            <v>750000</v>
          </cell>
          <cell r="I142">
            <v>100000</v>
          </cell>
          <cell r="J142">
            <v>0</v>
          </cell>
          <cell r="K142" t="str">
            <v>人日</v>
          </cell>
          <cell r="L142">
            <v>0</v>
          </cell>
          <cell r="M142">
            <v>0</v>
          </cell>
          <cell r="N142">
            <v>850000</v>
          </cell>
          <cell r="O142">
            <v>102000</v>
          </cell>
          <cell r="P142">
            <v>952000</v>
          </cell>
          <cell r="Q142">
            <v>4760000</v>
          </cell>
        </row>
        <row r="143">
          <cell r="A143" t="str">
            <v>139</v>
          </cell>
          <cell r="D143" t="str">
            <v>ウ</v>
          </cell>
          <cell r="E143" t="str">
            <v>電話交換機
(出張所用)</v>
          </cell>
          <cell r="F143">
            <v>17</v>
          </cell>
          <cell r="G143" t="str">
            <v>式</v>
          </cell>
          <cell r="H143">
            <v>450000</v>
          </cell>
          <cell r="I143">
            <v>50000</v>
          </cell>
          <cell r="J143">
            <v>0</v>
          </cell>
          <cell r="K143" t="str">
            <v>人日</v>
          </cell>
          <cell r="L143">
            <v>0</v>
          </cell>
          <cell r="M143">
            <v>0</v>
          </cell>
          <cell r="N143">
            <v>500000</v>
          </cell>
          <cell r="O143">
            <v>60000</v>
          </cell>
          <cell r="P143">
            <v>560000</v>
          </cell>
          <cell r="Q143">
            <v>9520000</v>
          </cell>
        </row>
        <row r="144">
          <cell r="A144" t="str">
            <v>140</v>
          </cell>
          <cell r="C144" t="str">
            <v>(2)</v>
          </cell>
          <cell r="E144" t="str">
            <v>IP電話機</v>
          </cell>
        </row>
        <row r="145">
          <cell r="A145" t="str">
            <v>141</v>
          </cell>
          <cell r="D145" t="str">
            <v>ア</v>
          </cell>
          <cell r="E145" t="str">
            <v>多機能電話機（停電対応）</v>
          </cell>
          <cell r="F145">
            <v>38</v>
          </cell>
          <cell r="G145" t="str">
            <v>式</v>
          </cell>
          <cell r="H145">
            <v>50000</v>
          </cell>
          <cell r="I145">
            <v>0</v>
          </cell>
          <cell r="J145">
            <v>0</v>
          </cell>
          <cell r="K145" t="str">
            <v>人日</v>
          </cell>
          <cell r="L145">
            <v>0</v>
          </cell>
          <cell r="M145">
            <v>0</v>
          </cell>
          <cell r="N145">
            <v>50000</v>
          </cell>
          <cell r="O145">
            <v>6000</v>
          </cell>
          <cell r="P145">
            <v>56000</v>
          </cell>
          <cell r="Q145">
            <v>2128000</v>
          </cell>
        </row>
        <row r="146">
          <cell r="A146" t="str">
            <v>142</v>
          </cell>
          <cell r="D146" t="str">
            <v>イ</v>
          </cell>
          <cell r="E146" t="str">
            <v>多機能電話機</v>
          </cell>
          <cell r="F146">
            <v>158</v>
          </cell>
          <cell r="G146" t="str">
            <v>式</v>
          </cell>
          <cell r="H146">
            <v>40000</v>
          </cell>
          <cell r="I146">
            <v>0</v>
          </cell>
          <cell r="J146">
            <v>0</v>
          </cell>
          <cell r="K146" t="str">
            <v>人日</v>
          </cell>
          <cell r="L146">
            <v>0</v>
          </cell>
          <cell r="M146">
            <v>0</v>
          </cell>
          <cell r="N146">
            <v>40000</v>
          </cell>
          <cell r="O146">
            <v>4800</v>
          </cell>
          <cell r="P146">
            <v>44800</v>
          </cell>
          <cell r="Q146">
            <v>7078400</v>
          </cell>
        </row>
        <row r="147">
          <cell r="A147" t="str">
            <v>143</v>
          </cell>
          <cell r="D147" t="str">
            <v>ウ</v>
          </cell>
          <cell r="E147" t="str">
            <v>一般電話機</v>
          </cell>
          <cell r="F147">
            <v>273</v>
          </cell>
          <cell r="G147" t="str">
            <v>式</v>
          </cell>
          <cell r="H147">
            <v>20000</v>
          </cell>
          <cell r="I147">
            <v>0</v>
          </cell>
          <cell r="J147">
            <v>0</v>
          </cell>
          <cell r="K147" t="str">
            <v>人日</v>
          </cell>
          <cell r="L147">
            <v>0</v>
          </cell>
          <cell r="M147">
            <v>0</v>
          </cell>
          <cell r="N147">
            <v>20000</v>
          </cell>
          <cell r="O147">
            <v>2400</v>
          </cell>
          <cell r="P147">
            <v>22400</v>
          </cell>
          <cell r="Q147">
            <v>6115200</v>
          </cell>
        </row>
        <row r="148">
          <cell r="A148" t="str">
            <v>144</v>
          </cell>
          <cell r="D148" t="str">
            <v>エ</v>
          </cell>
          <cell r="E148" t="str">
            <v>コードレス電話機</v>
          </cell>
          <cell r="F148">
            <v>15</v>
          </cell>
          <cell r="G148" t="str">
            <v>式</v>
          </cell>
          <cell r="H148">
            <v>35000</v>
          </cell>
          <cell r="I148">
            <v>0</v>
          </cell>
          <cell r="J148">
            <v>0</v>
          </cell>
          <cell r="K148" t="str">
            <v>人日</v>
          </cell>
          <cell r="L148">
            <v>0</v>
          </cell>
          <cell r="M148">
            <v>0</v>
          </cell>
          <cell r="N148">
            <v>35000</v>
          </cell>
          <cell r="O148">
            <v>4200</v>
          </cell>
          <cell r="P148">
            <v>39200</v>
          </cell>
          <cell r="Q148">
            <v>588000</v>
          </cell>
        </row>
        <row r="149">
          <cell r="A149" t="str">
            <v>145</v>
          </cell>
          <cell r="D149" t="str">
            <v>オ</v>
          </cell>
          <cell r="E149" t="str">
            <v>災害情報収集専用電話</v>
          </cell>
          <cell r="F149">
            <v>10</v>
          </cell>
          <cell r="G149" t="str">
            <v>式</v>
          </cell>
          <cell r="H149">
            <v>20000</v>
          </cell>
          <cell r="I149">
            <v>0</v>
          </cell>
          <cell r="J149">
            <v>0</v>
          </cell>
          <cell r="K149" t="str">
            <v>人日</v>
          </cell>
          <cell r="L149">
            <v>0</v>
          </cell>
          <cell r="M149">
            <v>0</v>
          </cell>
          <cell r="N149">
            <v>20000</v>
          </cell>
          <cell r="O149">
            <v>2400</v>
          </cell>
          <cell r="P149">
            <v>22400</v>
          </cell>
          <cell r="Q149">
            <v>224000</v>
          </cell>
        </row>
        <row r="150">
          <cell r="A150" t="str">
            <v>146</v>
          </cell>
          <cell r="D150" t="str">
            <v>カ</v>
          </cell>
          <cell r="E150" t="str">
            <v>ファクシミリ</v>
          </cell>
          <cell r="F150">
            <v>31</v>
          </cell>
          <cell r="G150" t="str">
            <v>式</v>
          </cell>
          <cell r="H150">
            <v>80000</v>
          </cell>
          <cell r="I150">
            <v>0</v>
          </cell>
          <cell r="J150">
            <v>0</v>
          </cell>
          <cell r="K150" t="str">
            <v>人日</v>
          </cell>
          <cell r="L150">
            <v>0</v>
          </cell>
          <cell r="M150">
            <v>0</v>
          </cell>
          <cell r="N150">
            <v>80000</v>
          </cell>
          <cell r="O150">
            <v>9600</v>
          </cell>
          <cell r="P150">
            <v>89600</v>
          </cell>
          <cell r="Q150">
            <v>2777600</v>
          </cell>
        </row>
        <row r="151">
          <cell r="A151" t="str">
            <v>147</v>
          </cell>
          <cell r="B151" t="str">
            <v>29</v>
          </cell>
          <cell r="E151" t="str">
            <v>玄関地図表示盤(60型液晶)</v>
          </cell>
          <cell r="F151">
            <v>1</v>
          </cell>
          <cell r="G151" t="str">
            <v>式</v>
          </cell>
          <cell r="H151">
            <v>1200000</v>
          </cell>
          <cell r="I151">
            <v>100000</v>
          </cell>
          <cell r="J151">
            <v>30</v>
          </cell>
          <cell r="K151" t="str">
            <v>人日</v>
          </cell>
          <cell r="L151">
            <v>60000</v>
          </cell>
          <cell r="M151">
            <v>1800000</v>
          </cell>
          <cell r="N151">
            <v>3100000</v>
          </cell>
          <cell r="O151">
            <v>372000</v>
          </cell>
          <cell r="P151">
            <v>3472000</v>
          </cell>
          <cell r="Q151">
            <v>3472000</v>
          </cell>
        </row>
        <row r="152">
          <cell r="A152" t="str">
            <v>148</v>
          </cell>
          <cell r="B152" t="str">
            <v>30</v>
          </cell>
          <cell r="E152" t="str">
            <v>119着信表示盤</v>
          </cell>
          <cell r="F152">
            <v>1</v>
          </cell>
          <cell r="G152" t="str">
            <v>式</v>
          </cell>
          <cell r="H152">
            <v>1000000</v>
          </cell>
          <cell r="I152">
            <v>200000</v>
          </cell>
          <cell r="J152">
            <v>50</v>
          </cell>
          <cell r="K152" t="str">
            <v>人日</v>
          </cell>
          <cell r="L152">
            <v>60000</v>
          </cell>
          <cell r="M152">
            <v>3000000</v>
          </cell>
          <cell r="N152">
            <v>4200000</v>
          </cell>
          <cell r="O152">
            <v>504000</v>
          </cell>
          <cell r="P152">
            <v>4704000</v>
          </cell>
          <cell r="Q152">
            <v>4704000</v>
          </cell>
        </row>
        <row r="153">
          <cell r="A153" t="str">
            <v>149</v>
          </cell>
          <cell r="B153" t="str">
            <v>31</v>
          </cell>
          <cell r="E153" t="str">
            <v>災害対策室設備</v>
          </cell>
        </row>
        <row r="154">
          <cell r="A154" t="str">
            <v>150</v>
          </cell>
          <cell r="C154" t="str">
            <v>(1)</v>
          </cell>
          <cell r="E154" t="str">
            <v>災害対策室用表示盤
(70型程度キャスター付き)</v>
          </cell>
          <cell r="F154">
            <v>1</v>
          </cell>
          <cell r="G154" t="str">
            <v>式</v>
          </cell>
          <cell r="H154">
            <v>800000</v>
          </cell>
          <cell r="I154">
            <v>50000</v>
          </cell>
          <cell r="J154">
            <v>0</v>
          </cell>
          <cell r="K154" t="str">
            <v>人日</v>
          </cell>
          <cell r="L154">
            <v>0</v>
          </cell>
          <cell r="M154">
            <v>0</v>
          </cell>
          <cell r="N154">
            <v>850000</v>
          </cell>
          <cell r="O154">
            <v>102000</v>
          </cell>
          <cell r="P154">
            <v>952000</v>
          </cell>
          <cell r="Q154">
            <v>952000</v>
          </cell>
        </row>
        <row r="155">
          <cell r="A155" t="str">
            <v>151</v>
          </cell>
          <cell r="C155" t="str">
            <v>(2)</v>
          </cell>
          <cell r="E155" t="str">
            <v>作戦台</v>
          </cell>
        </row>
        <row r="156">
          <cell r="A156" t="str">
            <v>152</v>
          </cell>
          <cell r="D156" t="str">
            <v>ア</v>
          </cell>
          <cell r="E156" t="str">
            <v>作戦台本体</v>
          </cell>
          <cell r="F156">
            <v>1</v>
          </cell>
          <cell r="G156" t="str">
            <v>式</v>
          </cell>
          <cell r="H156">
            <v>10000000</v>
          </cell>
          <cell r="I156">
            <v>0</v>
          </cell>
          <cell r="J156">
            <v>0</v>
          </cell>
          <cell r="K156" t="str">
            <v>人日</v>
          </cell>
          <cell r="L156">
            <v>0</v>
          </cell>
          <cell r="M156">
            <v>0</v>
          </cell>
          <cell r="N156">
            <v>10000000</v>
          </cell>
          <cell r="O156">
            <v>1200000</v>
          </cell>
          <cell r="P156">
            <v>11200000</v>
          </cell>
          <cell r="Q156">
            <v>11200000</v>
          </cell>
          <cell r="R156" t="str">
            <v>W:1800mm　1席/台</v>
          </cell>
        </row>
        <row r="157">
          <cell r="A157" t="str">
            <v>153</v>
          </cell>
          <cell r="D157" t="str">
            <v>イ</v>
          </cell>
          <cell r="E157" t="str">
            <v>自動出動指定装置
(作戦台用)</v>
          </cell>
          <cell r="F157">
            <v>1</v>
          </cell>
          <cell r="G157" t="str">
            <v>式</v>
          </cell>
          <cell r="H157">
            <v>3250000</v>
          </cell>
          <cell r="I157">
            <v>4000000</v>
          </cell>
          <cell r="J157">
            <v>100</v>
          </cell>
          <cell r="K157" t="str">
            <v>人日</v>
          </cell>
          <cell r="L157">
            <v>60000</v>
          </cell>
          <cell r="M157">
            <v>6000000</v>
          </cell>
          <cell r="N157">
            <v>13250000</v>
          </cell>
          <cell r="O157">
            <v>1590000</v>
          </cell>
          <cell r="P157">
            <v>14840000</v>
          </cell>
          <cell r="Q157">
            <v>14840000</v>
          </cell>
        </row>
        <row r="158">
          <cell r="A158" t="str">
            <v>154</v>
          </cell>
          <cell r="D158" t="str">
            <v>ウ</v>
          </cell>
          <cell r="E158" t="str">
            <v>地図等検索装置
(作戦台用)</v>
          </cell>
          <cell r="F158">
            <v>1</v>
          </cell>
          <cell r="G158" t="str">
            <v>式</v>
          </cell>
          <cell r="H158">
            <v>750000</v>
          </cell>
          <cell r="I158">
            <v>5500000</v>
          </cell>
          <cell r="J158">
            <v>50</v>
          </cell>
          <cell r="K158" t="str">
            <v>人日</v>
          </cell>
          <cell r="L158">
            <v>60000</v>
          </cell>
          <cell r="M158">
            <v>3000000</v>
          </cell>
          <cell r="N158">
            <v>9250000</v>
          </cell>
          <cell r="O158">
            <v>1110000</v>
          </cell>
          <cell r="P158">
            <v>10360000</v>
          </cell>
          <cell r="Q158">
            <v>10360000</v>
          </cell>
        </row>
        <row r="159">
          <cell r="A159" t="str">
            <v>155</v>
          </cell>
          <cell r="D159" t="str">
            <v>エ</v>
          </cell>
          <cell r="E159" t="str">
            <v>支援情報表示装置
(作戦台用)</v>
          </cell>
          <cell r="F159">
            <v>1</v>
          </cell>
          <cell r="G159" t="str">
            <v>式</v>
          </cell>
          <cell r="H159">
            <v>750000</v>
          </cell>
          <cell r="I159">
            <v>0</v>
          </cell>
          <cell r="J159">
            <v>0</v>
          </cell>
          <cell r="K159" t="str">
            <v>人日</v>
          </cell>
          <cell r="L159">
            <v>0</v>
          </cell>
          <cell r="M159">
            <v>0</v>
          </cell>
          <cell r="N159">
            <v>750000</v>
          </cell>
          <cell r="O159">
            <v>90000</v>
          </cell>
          <cell r="P159">
            <v>840000</v>
          </cell>
          <cell r="Q159">
            <v>840000</v>
          </cell>
          <cell r="R159" t="str">
            <v>業務ソフトは項番31-(2)-イ自動出動指定装置(作戦台用)に込み</v>
          </cell>
        </row>
        <row r="160">
          <cell r="A160" t="str">
            <v>156</v>
          </cell>
          <cell r="D160" t="str">
            <v>オ</v>
          </cell>
          <cell r="E160" t="str">
            <v>受付補助装置
(作戦台用)</v>
          </cell>
          <cell r="F160">
            <v>1</v>
          </cell>
          <cell r="G160" t="str">
            <v>式</v>
          </cell>
          <cell r="H160">
            <v>750000</v>
          </cell>
          <cell r="I160">
            <v>0</v>
          </cell>
          <cell r="J160">
            <v>0</v>
          </cell>
          <cell r="K160" t="str">
            <v>人日</v>
          </cell>
          <cell r="L160">
            <v>0</v>
          </cell>
          <cell r="M160">
            <v>0</v>
          </cell>
          <cell r="N160">
            <v>750000</v>
          </cell>
          <cell r="O160">
            <v>90000</v>
          </cell>
          <cell r="P160">
            <v>840000</v>
          </cell>
          <cell r="Q160">
            <v>840000</v>
          </cell>
          <cell r="R160" t="str">
            <v>業務ソフトは項番31-(2)-イ自動出動指定装置(作戦台用)に込み</v>
          </cell>
        </row>
        <row r="161">
          <cell r="A161" t="str">
            <v>157</v>
          </cell>
          <cell r="D161" t="str">
            <v>カ</v>
          </cell>
          <cell r="E161" t="str">
            <v>データ検証用環境</v>
          </cell>
          <cell r="F161">
            <v>1</v>
          </cell>
          <cell r="G161" t="str">
            <v>式</v>
          </cell>
          <cell r="H161">
            <v>4200000</v>
          </cell>
          <cell r="I161">
            <v>800000</v>
          </cell>
          <cell r="J161">
            <v>100</v>
          </cell>
          <cell r="K161" t="str">
            <v>人日</v>
          </cell>
          <cell r="L161">
            <v>60000</v>
          </cell>
          <cell r="M161">
            <v>6000000</v>
          </cell>
          <cell r="N161">
            <v>11000000</v>
          </cell>
          <cell r="O161">
            <v>1320000</v>
          </cell>
          <cell r="P161">
            <v>12320000</v>
          </cell>
          <cell r="Q161">
            <v>12320000</v>
          </cell>
        </row>
        <row r="162">
          <cell r="A162" t="str">
            <v>158</v>
          </cell>
          <cell r="B162" t="str">
            <v>32</v>
          </cell>
          <cell r="E162" t="str">
            <v>市民向け体験指令台</v>
          </cell>
        </row>
        <row r="163">
          <cell r="A163" t="str">
            <v>159</v>
          </cell>
          <cell r="C163" t="str">
            <v>(1)</v>
          </cell>
          <cell r="E163" t="str">
            <v>市民向け体験指令台</v>
          </cell>
          <cell r="F163">
            <v>1</v>
          </cell>
          <cell r="G163" t="str">
            <v>式</v>
          </cell>
          <cell r="H163">
            <v>1500000</v>
          </cell>
          <cell r="I163">
            <v>200000</v>
          </cell>
          <cell r="J163">
            <v>100</v>
          </cell>
          <cell r="K163" t="str">
            <v>人日</v>
          </cell>
          <cell r="L163">
            <v>60000</v>
          </cell>
          <cell r="M163">
            <v>6000000</v>
          </cell>
          <cell r="N163">
            <v>7700000</v>
          </cell>
          <cell r="O163">
            <v>924000</v>
          </cell>
          <cell r="P163">
            <v>8624000</v>
          </cell>
          <cell r="Q163">
            <v>8624000</v>
          </cell>
        </row>
        <row r="164">
          <cell r="A164" t="str">
            <v>160</v>
          </cell>
          <cell r="C164" t="str">
            <v>(2)</v>
          </cell>
          <cell r="E164" t="str">
            <v>情報共有端末</v>
          </cell>
          <cell r="F164">
            <v>1</v>
          </cell>
          <cell r="G164" t="str">
            <v>式</v>
          </cell>
          <cell r="H164">
            <v>300000</v>
          </cell>
          <cell r="I164">
            <v>30000</v>
          </cell>
          <cell r="J164">
            <v>0</v>
          </cell>
          <cell r="K164" t="str">
            <v>人日</v>
          </cell>
          <cell r="L164">
            <v>0</v>
          </cell>
          <cell r="M164">
            <v>0</v>
          </cell>
          <cell r="N164">
            <v>330000</v>
          </cell>
          <cell r="O164">
            <v>39600</v>
          </cell>
          <cell r="P164">
            <v>369600</v>
          </cell>
          <cell r="Q164">
            <v>369600</v>
          </cell>
        </row>
        <row r="165">
          <cell r="A165" t="str">
            <v>161</v>
          </cell>
          <cell r="B165" t="str">
            <v>33</v>
          </cell>
          <cell r="E165" t="str">
            <v>バックアップ指令センター設備</v>
          </cell>
        </row>
        <row r="166">
          <cell r="A166" t="str">
            <v>162</v>
          </cell>
          <cell r="C166" t="str">
            <v>(1)</v>
          </cell>
          <cell r="E166" t="str">
            <v>緊急通報受付用電話</v>
          </cell>
          <cell r="F166">
            <v>6</v>
          </cell>
          <cell r="G166" t="str">
            <v>式</v>
          </cell>
          <cell r="H166">
            <v>800000</v>
          </cell>
          <cell r="I166">
            <v>0</v>
          </cell>
          <cell r="J166">
            <v>0</v>
          </cell>
          <cell r="K166" t="str">
            <v>人日</v>
          </cell>
          <cell r="L166">
            <v>0</v>
          </cell>
          <cell r="M166">
            <v>0</v>
          </cell>
          <cell r="N166">
            <v>800000</v>
          </cell>
          <cell r="O166">
            <v>96000</v>
          </cell>
          <cell r="P166">
            <v>896000</v>
          </cell>
          <cell r="Q166">
            <v>5376000</v>
          </cell>
        </row>
        <row r="167">
          <cell r="A167" t="str">
            <v>163</v>
          </cell>
          <cell r="C167" t="str">
            <v>(2)</v>
          </cell>
          <cell r="E167" t="str">
            <v>指令用端末</v>
          </cell>
          <cell r="F167">
            <v>6</v>
          </cell>
          <cell r="G167" t="str">
            <v>式</v>
          </cell>
          <cell r="H167">
            <v>2000000</v>
          </cell>
          <cell r="I167">
            <v>200000</v>
          </cell>
          <cell r="J167">
            <v>40</v>
          </cell>
          <cell r="K167" t="str">
            <v>人日</v>
          </cell>
          <cell r="L167">
            <v>60000</v>
          </cell>
          <cell r="M167">
            <v>2400000</v>
          </cell>
          <cell r="N167">
            <v>4600000</v>
          </cell>
          <cell r="O167">
            <v>552000</v>
          </cell>
          <cell r="P167">
            <v>5152000</v>
          </cell>
          <cell r="Q167">
            <v>30912000</v>
          </cell>
        </row>
        <row r="168">
          <cell r="A168" t="str">
            <v>164</v>
          </cell>
          <cell r="C168" t="str">
            <v>(3)</v>
          </cell>
          <cell r="E168" t="str">
            <v>プリンタ</v>
          </cell>
          <cell r="F168">
            <v>1</v>
          </cell>
          <cell r="G168" t="str">
            <v>式</v>
          </cell>
          <cell r="H168">
            <v>150000</v>
          </cell>
          <cell r="I168">
            <v>0</v>
          </cell>
          <cell r="J168">
            <v>0</v>
          </cell>
          <cell r="K168" t="str">
            <v>人日</v>
          </cell>
          <cell r="L168">
            <v>0</v>
          </cell>
          <cell r="M168">
            <v>0</v>
          </cell>
          <cell r="N168">
            <v>150000</v>
          </cell>
          <cell r="O168">
            <v>18000</v>
          </cell>
          <cell r="P168">
            <v>168000</v>
          </cell>
          <cell r="Q168">
            <v>168000</v>
          </cell>
        </row>
        <row r="169">
          <cell r="A169" t="str">
            <v>165</v>
          </cell>
          <cell r="C169" t="str">
            <v>(4)</v>
          </cell>
          <cell r="E169" t="str">
            <v>多機能電話機</v>
          </cell>
          <cell r="F169">
            <v>6</v>
          </cell>
          <cell r="G169" t="str">
            <v>式</v>
          </cell>
          <cell r="H169">
            <v>40000</v>
          </cell>
          <cell r="I169">
            <v>0</v>
          </cell>
          <cell r="J169">
            <v>0</v>
          </cell>
          <cell r="K169" t="str">
            <v>人日</v>
          </cell>
          <cell r="L169">
            <v>0</v>
          </cell>
          <cell r="M169">
            <v>0</v>
          </cell>
          <cell r="N169">
            <v>40000</v>
          </cell>
          <cell r="O169">
            <v>4800</v>
          </cell>
          <cell r="P169">
            <v>44800</v>
          </cell>
          <cell r="Q169">
            <v>268800</v>
          </cell>
        </row>
        <row r="170">
          <cell r="A170" t="str">
            <v>166</v>
          </cell>
          <cell r="C170" t="str">
            <v>(5)</v>
          </cell>
          <cell r="E170" t="str">
            <v>既存局舎放送設備改修</v>
          </cell>
          <cell r="F170">
            <v>1</v>
          </cell>
          <cell r="G170" t="str">
            <v>式</v>
          </cell>
          <cell r="H170">
            <v>1000000</v>
          </cell>
          <cell r="I170">
            <v>0</v>
          </cell>
          <cell r="J170">
            <v>0</v>
          </cell>
          <cell r="K170" t="str">
            <v>人日</v>
          </cell>
          <cell r="L170">
            <v>0</v>
          </cell>
          <cell r="M170">
            <v>0</v>
          </cell>
          <cell r="N170">
            <v>1000000</v>
          </cell>
          <cell r="O170">
            <v>120000</v>
          </cell>
          <cell r="P170">
            <v>1120000</v>
          </cell>
          <cell r="Q170">
            <v>1120000</v>
          </cell>
        </row>
        <row r="171">
          <cell r="A171" t="str">
            <v>167</v>
          </cell>
          <cell r="C171" t="str">
            <v>(6)</v>
          </cell>
          <cell r="E171" t="str">
            <v>表示盤(50型相当)</v>
          </cell>
          <cell r="F171">
            <v>1</v>
          </cell>
          <cell r="G171" t="str">
            <v>式</v>
          </cell>
          <cell r="H171">
            <v>600000</v>
          </cell>
          <cell r="I171">
            <v>50000</v>
          </cell>
          <cell r="J171">
            <v>0</v>
          </cell>
          <cell r="K171" t="str">
            <v>人日</v>
          </cell>
          <cell r="L171">
            <v>0</v>
          </cell>
          <cell r="M171">
            <v>0</v>
          </cell>
          <cell r="N171">
            <v>650000</v>
          </cell>
          <cell r="O171">
            <v>78000</v>
          </cell>
          <cell r="P171">
            <v>728000</v>
          </cell>
          <cell r="Q171">
            <v>728000</v>
          </cell>
        </row>
        <row r="172">
          <cell r="A172" t="str">
            <v>168</v>
          </cell>
          <cell r="B172" t="str">
            <v>34</v>
          </cell>
          <cell r="E172" t="str">
            <v>テレビ会議システム</v>
          </cell>
          <cell r="F172">
            <v>8</v>
          </cell>
          <cell r="G172" t="str">
            <v>式</v>
          </cell>
          <cell r="H172">
            <v>1500000</v>
          </cell>
          <cell r="I172">
            <v>200000</v>
          </cell>
          <cell r="J172">
            <v>0</v>
          </cell>
          <cell r="K172" t="str">
            <v>人日</v>
          </cell>
          <cell r="L172">
            <v>0</v>
          </cell>
          <cell r="M172">
            <v>0</v>
          </cell>
          <cell r="N172">
            <v>1700000</v>
          </cell>
          <cell r="O172">
            <v>204000</v>
          </cell>
          <cell r="P172">
            <v>1904000</v>
          </cell>
          <cell r="Q172">
            <v>15232000</v>
          </cell>
        </row>
        <row r="173">
          <cell r="A173" t="str">
            <v>169</v>
          </cell>
          <cell r="B173" t="str">
            <v>35</v>
          </cell>
          <cell r="E173" t="str">
            <v>防災行政無線集中制御装置</v>
          </cell>
        </row>
        <row r="174">
          <cell r="A174" t="str">
            <v>170</v>
          </cell>
          <cell r="C174" t="str">
            <v>(1)</v>
          </cell>
          <cell r="E174" t="str">
            <v>防災行政無線集中制御装置</v>
          </cell>
          <cell r="F174">
            <v>1</v>
          </cell>
          <cell r="G174" t="str">
            <v>式</v>
          </cell>
          <cell r="H174">
            <v>8000000</v>
          </cell>
          <cell r="I174">
            <v>1000000</v>
          </cell>
          <cell r="J174">
            <v>30</v>
          </cell>
          <cell r="K174" t="str">
            <v>人日</v>
          </cell>
          <cell r="L174">
            <v>60000</v>
          </cell>
          <cell r="M174">
            <v>1800000</v>
          </cell>
          <cell r="N174">
            <v>10800000</v>
          </cell>
          <cell r="O174">
            <v>1296000</v>
          </cell>
          <cell r="P174">
            <v>12096000</v>
          </cell>
          <cell r="Q174">
            <v>12096000</v>
          </cell>
        </row>
        <row r="175">
          <cell r="A175" t="str">
            <v>171</v>
          </cell>
          <cell r="C175" t="str">
            <v>(2)</v>
          </cell>
          <cell r="E175" t="str">
            <v>中継装置</v>
          </cell>
        </row>
        <row r="176">
          <cell r="A176" t="str">
            <v>172</v>
          </cell>
          <cell r="D176" t="str">
            <v>ア</v>
          </cell>
          <cell r="E176" t="str">
            <v>熊本市用</v>
          </cell>
          <cell r="F176">
            <v>1</v>
          </cell>
          <cell r="G176" t="str">
            <v>式</v>
          </cell>
          <cell r="H176">
            <v>600000</v>
          </cell>
          <cell r="I176">
            <v>0</v>
          </cell>
          <cell r="J176">
            <v>10</v>
          </cell>
          <cell r="K176" t="str">
            <v>人日</v>
          </cell>
          <cell r="L176">
            <v>60000</v>
          </cell>
          <cell r="M176">
            <v>600000</v>
          </cell>
          <cell r="N176">
            <v>1200000</v>
          </cell>
          <cell r="O176">
            <v>144000</v>
          </cell>
          <cell r="P176">
            <v>1344000</v>
          </cell>
          <cell r="Q176">
            <v>1344000</v>
          </cell>
        </row>
        <row r="177">
          <cell r="A177" t="str">
            <v>173</v>
          </cell>
          <cell r="D177" t="str">
            <v>イ</v>
          </cell>
          <cell r="E177" t="str">
            <v>益城町用</v>
          </cell>
          <cell r="F177">
            <v>1</v>
          </cell>
          <cell r="G177" t="str">
            <v>式</v>
          </cell>
          <cell r="H177">
            <v>600000</v>
          </cell>
          <cell r="I177">
            <v>0</v>
          </cell>
          <cell r="J177">
            <v>10</v>
          </cell>
          <cell r="K177" t="str">
            <v>人日</v>
          </cell>
          <cell r="L177">
            <v>60000</v>
          </cell>
          <cell r="M177">
            <v>600000</v>
          </cell>
          <cell r="N177">
            <v>1200000</v>
          </cell>
          <cell r="O177">
            <v>144000</v>
          </cell>
          <cell r="P177">
            <v>1344000</v>
          </cell>
          <cell r="Q177">
            <v>1344000</v>
          </cell>
        </row>
        <row r="178">
          <cell r="A178" t="str">
            <v>174</v>
          </cell>
          <cell r="B178" t="str">
            <v>36</v>
          </cell>
          <cell r="E178" t="str">
            <v>地震情報観測装置</v>
          </cell>
        </row>
        <row r="179">
          <cell r="A179" t="str">
            <v>175</v>
          </cell>
          <cell r="C179" t="str">
            <v>(1)</v>
          </cell>
          <cell r="E179" t="str">
            <v>地震情報観測装置</v>
          </cell>
          <cell r="F179">
            <v>1</v>
          </cell>
          <cell r="G179" t="str">
            <v>式</v>
          </cell>
          <cell r="H179">
            <v>3000000</v>
          </cell>
          <cell r="I179">
            <v>0</v>
          </cell>
          <cell r="J179">
            <v>0</v>
          </cell>
          <cell r="K179" t="str">
            <v>人日</v>
          </cell>
          <cell r="L179">
            <v>0</v>
          </cell>
          <cell r="M179">
            <v>0</v>
          </cell>
          <cell r="N179">
            <v>3000000</v>
          </cell>
          <cell r="O179">
            <v>360000</v>
          </cell>
          <cell r="P179">
            <v>3360000</v>
          </cell>
          <cell r="Q179">
            <v>3360000</v>
          </cell>
        </row>
        <row r="180">
          <cell r="A180" t="str">
            <v>176</v>
          </cell>
          <cell r="C180" t="str">
            <v>(2)</v>
          </cell>
          <cell r="E180" t="str">
            <v>震度計</v>
          </cell>
          <cell r="F180">
            <v>1</v>
          </cell>
          <cell r="G180" t="str">
            <v>式</v>
          </cell>
          <cell r="H180">
            <v>800000</v>
          </cell>
          <cell r="I180">
            <v>0</v>
          </cell>
          <cell r="J180">
            <v>0</v>
          </cell>
          <cell r="K180" t="str">
            <v>人日</v>
          </cell>
          <cell r="L180">
            <v>0</v>
          </cell>
          <cell r="M180">
            <v>0</v>
          </cell>
          <cell r="N180">
            <v>800000</v>
          </cell>
          <cell r="O180">
            <v>96000</v>
          </cell>
          <cell r="P180">
            <v>896000</v>
          </cell>
          <cell r="Q180">
            <v>896000</v>
          </cell>
        </row>
        <row r="181">
          <cell r="A181" t="str">
            <v>177</v>
          </cell>
          <cell r="B181" t="str">
            <v>37</v>
          </cell>
          <cell r="E181" t="str">
            <v>電子白板</v>
          </cell>
          <cell r="F181">
            <v>8</v>
          </cell>
          <cell r="G181" t="str">
            <v>式</v>
          </cell>
          <cell r="H181">
            <v>700000</v>
          </cell>
          <cell r="I181">
            <v>50000</v>
          </cell>
          <cell r="J181">
            <v>0</v>
          </cell>
          <cell r="K181" t="str">
            <v>人日</v>
          </cell>
          <cell r="L181">
            <v>0</v>
          </cell>
          <cell r="M181">
            <v>0</v>
          </cell>
          <cell r="N181">
            <v>750000</v>
          </cell>
          <cell r="O181">
            <v>90000</v>
          </cell>
          <cell r="P181">
            <v>840000</v>
          </cell>
          <cell r="Q181">
            <v>6720000</v>
          </cell>
        </row>
        <row r="182">
          <cell r="A182" t="str">
            <v>178</v>
          </cell>
          <cell r="B182" t="str">
            <v>38</v>
          </cell>
          <cell r="E182" t="str">
            <v>無線接続GW装置</v>
          </cell>
          <cell r="F182">
            <v>1</v>
          </cell>
          <cell r="G182" t="str">
            <v>式</v>
          </cell>
          <cell r="H182">
            <v>0</v>
          </cell>
          <cell r="I182">
            <v>0</v>
          </cell>
          <cell r="J182">
            <v>180</v>
          </cell>
          <cell r="K182" t="str">
            <v>人日</v>
          </cell>
          <cell r="L182">
            <v>60000</v>
          </cell>
          <cell r="M182">
            <v>10800000</v>
          </cell>
          <cell r="N182">
            <v>10800000</v>
          </cell>
          <cell r="O182">
            <v>1296000</v>
          </cell>
          <cell r="P182">
            <v>12096000</v>
          </cell>
          <cell r="Q182">
            <v>12096000</v>
          </cell>
          <cell r="R182" t="str">
            <v>項番1-(8)指令制御装置に内蔵</v>
          </cell>
        </row>
        <row r="183">
          <cell r="A183" t="str">
            <v>179</v>
          </cell>
          <cell r="B183" t="str">
            <v>39</v>
          </cell>
          <cell r="E183" t="str">
            <v>庁内放送設備</v>
          </cell>
        </row>
        <row r="184">
          <cell r="A184" t="str">
            <v>180</v>
          </cell>
          <cell r="C184" t="str">
            <v>(1)</v>
          </cell>
          <cell r="E184" t="str">
            <v>アンプ(60W)</v>
          </cell>
          <cell r="F184">
            <v>14</v>
          </cell>
          <cell r="G184" t="str">
            <v>式</v>
          </cell>
          <cell r="H184">
            <v>700000</v>
          </cell>
          <cell r="I184">
            <v>0</v>
          </cell>
          <cell r="J184">
            <v>0</v>
          </cell>
          <cell r="K184" t="str">
            <v>人日</v>
          </cell>
          <cell r="L184">
            <v>0</v>
          </cell>
          <cell r="M184">
            <v>0</v>
          </cell>
          <cell r="N184">
            <v>700000</v>
          </cell>
          <cell r="O184">
            <v>84000</v>
          </cell>
          <cell r="P184">
            <v>784000</v>
          </cell>
          <cell r="Q184">
            <v>10976000</v>
          </cell>
        </row>
        <row r="185">
          <cell r="A185" t="str">
            <v>181</v>
          </cell>
          <cell r="C185" t="str">
            <v>(2)</v>
          </cell>
          <cell r="E185" t="str">
            <v>アンプ(120W)</v>
          </cell>
          <cell r="F185">
            <v>8</v>
          </cell>
          <cell r="G185" t="str">
            <v>式</v>
          </cell>
          <cell r="H185">
            <v>1000000</v>
          </cell>
          <cell r="I185">
            <v>0</v>
          </cell>
          <cell r="J185">
            <v>0</v>
          </cell>
          <cell r="K185" t="str">
            <v>人日</v>
          </cell>
          <cell r="L185">
            <v>0</v>
          </cell>
          <cell r="M185">
            <v>0</v>
          </cell>
          <cell r="N185">
            <v>1000000</v>
          </cell>
          <cell r="O185">
            <v>120000</v>
          </cell>
          <cell r="P185">
            <v>1120000</v>
          </cell>
          <cell r="Q185">
            <v>8960000</v>
          </cell>
        </row>
        <row r="186">
          <cell r="A186" t="str">
            <v>182</v>
          </cell>
          <cell r="C186" t="str">
            <v>(3)</v>
          </cell>
          <cell r="E186" t="str">
            <v>アンプ(240W)</v>
          </cell>
          <cell r="F186">
            <v>3</v>
          </cell>
          <cell r="G186" t="str">
            <v>式</v>
          </cell>
          <cell r="H186">
            <v>2000000</v>
          </cell>
          <cell r="I186">
            <v>0</v>
          </cell>
          <cell r="J186">
            <v>0</v>
          </cell>
          <cell r="K186" t="str">
            <v>人日</v>
          </cell>
          <cell r="L186">
            <v>0</v>
          </cell>
          <cell r="M186">
            <v>0</v>
          </cell>
          <cell r="N186">
            <v>2000000</v>
          </cell>
          <cell r="O186">
            <v>240000</v>
          </cell>
          <cell r="P186">
            <v>2240000</v>
          </cell>
          <cell r="Q186">
            <v>6720000</v>
          </cell>
        </row>
        <row r="187">
          <cell r="A187" t="str">
            <v>183</v>
          </cell>
          <cell r="B187" t="str">
            <v>40</v>
          </cell>
          <cell r="E187" t="str">
            <v>IDF</v>
          </cell>
          <cell r="F187">
            <v>1</v>
          </cell>
          <cell r="G187" t="str">
            <v>式</v>
          </cell>
          <cell r="H187">
            <v>1200000</v>
          </cell>
          <cell r="I187">
            <v>0</v>
          </cell>
          <cell r="J187">
            <v>0</v>
          </cell>
          <cell r="K187" t="str">
            <v>人日</v>
          </cell>
          <cell r="L187">
            <v>0</v>
          </cell>
          <cell r="M187">
            <v>0</v>
          </cell>
          <cell r="N187">
            <v>1200000</v>
          </cell>
          <cell r="O187">
            <v>144000</v>
          </cell>
          <cell r="P187">
            <v>1344000</v>
          </cell>
          <cell r="Q187">
            <v>1344000</v>
          </cell>
        </row>
        <row r="188">
          <cell r="A188" t="str">
            <v>184</v>
          </cell>
          <cell r="B188" t="str">
            <v>41</v>
          </cell>
          <cell r="E188" t="str">
            <v>MDF</v>
          </cell>
          <cell r="F188">
            <v>1</v>
          </cell>
          <cell r="G188" t="str">
            <v>式</v>
          </cell>
          <cell r="H188">
            <v>1200000</v>
          </cell>
          <cell r="I188">
            <v>0</v>
          </cell>
          <cell r="J188">
            <v>0</v>
          </cell>
          <cell r="K188" t="str">
            <v>人日</v>
          </cell>
          <cell r="L188">
            <v>0</v>
          </cell>
          <cell r="M188">
            <v>0</v>
          </cell>
          <cell r="N188">
            <v>1200000</v>
          </cell>
          <cell r="O188">
            <v>144000</v>
          </cell>
          <cell r="P188">
            <v>1344000</v>
          </cell>
          <cell r="Q188">
            <v>1344000</v>
          </cell>
        </row>
        <row r="189">
          <cell r="A189" t="str">
            <v>185</v>
          </cell>
          <cell r="B189" t="str">
            <v>42</v>
          </cell>
          <cell r="E189" t="str">
            <v>付属品等</v>
          </cell>
        </row>
        <row r="190">
          <cell r="A190" t="str">
            <v>186</v>
          </cell>
          <cell r="C190" t="str">
            <v>(1)</v>
          </cell>
          <cell r="E190" t="str">
            <v>広報用DVD(20分版)</v>
          </cell>
          <cell r="F190">
            <v>1</v>
          </cell>
          <cell r="G190" t="str">
            <v>式</v>
          </cell>
          <cell r="H190">
            <v>0</v>
          </cell>
          <cell r="I190">
            <v>0</v>
          </cell>
          <cell r="J190">
            <v>100</v>
          </cell>
          <cell r="K190" t="str">
            <v>人日</v>
          </cell>
          <cell r="L190">
            <v>60000</v>
          </cell>
          <cell r="M190">
            <v>6000000</v>
          </cell>
          <cell r="N190">
            <v>6000000</v>
          </cell>
          <cell r="O190">
            <v>0</v>
          </cell>
          <cell r="P190">
            <v>6000000</v>
          </cell>
          <cell r="Q190">
            <v>6000000</v>
          </cell>
          <cell r="R190" t="str">
            <v>保守対象外</v>
          </cell>
        </row>
        <row r="191">
          <cell r="A191" t="str">
            <v>187</v>
          </cell>
          <cell r="C191" t="str">
            <v>(2)</v>
          </cell>
          <cell r="E191" t="str">
            <v>広報用パンフレット</v>
          </cell>
          <cell r="F191">
            <v>1</v>
          </cell>
          <cell r="G191" t="str">
            <v>式</v>
          </cell>
          <cell r="H191">
            <v>0</v>
          </cell>
          <cell r="I191">
            <v>0</v>
          </cell>
          <cell r="J191">
            <v>40</v>
          </cell>
          <cell r="K191" t="str">
            <v>人日</v>
          </cell>
          <cell r="L191">
            <v>60000</v>
          </cell>
          <cell r="M191">
            <v>2400000</v>
          </cell>
          <cell r="N191">
            <v>2400000</v>
          </cell>
          <cell r="O191">
            <v>0</v>
          </cell>
          <cell r="P191">
            <v>2400000</v>
          </cell>
          <cell r="Q191">
            <v>2400000</v>
          </cell>
          <cell r="R191" t="str">
            <v>保守対象外</v>
          </cell>
        </row>
        <row r="192">
          <cell r="A192" t="str">
            <v>188</v>
          </cell>
          <cell r="C192" t="str">
            <v>(3)</v>
          </cell>
          <cell r="E192" t="str">
            <v>指令台用椅子</v>
          </cell>
          <cell r="F192">
            <v>10</v>
          </cell>
          <cell r="G192" t="str">
            <v>式</v>
          </cell>
          <cell r="H192">
            <v>0</v>
          </cell>
          <cell r="I192">
            <v>0</v>
          </cell>
          <cell r="J192">
            <v>0</v>
          </cell>
          <cell r="K192" t="str">
            <v>人日</v>
          </cell>
          <cell r="L192">
            <v>0</v>
          </cell>
          <cell r="M192">
            <v>0</v>
          </cell>
          <cell r="N192">
            <v>0</v>
          </cell>
          <cell r="O192">
            <v>0</v>
          </cell>
          <cell r="P192">
            <v>0</v>
          </cell>
          <cell r="Q192">
            <v>0</v>
          </cell>
          <cell r="R192" t="str">
            <v>1(1)指令台に含む。</v>
          </cell>
        </row>
        <row r="193">
          <cell r="A193" t="str">
            <v>189</v>
          </cell>
          <cell r="C193" t="str">
            <v>(4)</v>
          </cell>
          <cell r="E193" t="str">
            <v>事務用椅子</v>
          </cell>
          <cell r="F193">
            <v>30</v>
          </cell>
          <cell r="G193" t="str">
            <v>式</v>
          </cell>
          <cell r="H193">
            <v>0</v>
          </cell>
          <cell r="I193">
            <v>0</v>
          </cell>
          <cell r="J193">
            <v>0</v>
          </cell>
          <cell r="K193" t="str">
            <v>人日</v>
          </cell>
          <cell r="L193">
            <v>0</v>
          </cell>
          <cell r="M193">
            <v>0</v>
          </cell>
          <cell r="N193">
            <v>0</v>
          </cell>
          <cell r="O193">
            <v>0</v>
          </cell>
          <cell r="P193">
            <v>0</v>
          </cell>
          <cell r="Q193">
            <v>0</v>
          </cell>
          <cell r="R193" t="str">
            <v>1(1)指令台に含む。</v>
          </cell>
        </row>
        <row r="194">
          <cell r="A194" t="str">
            <v>190</v>
          </cell>
          <cell r="C194" t="str">
            <v>(5)</v>
          </cell>
          <cell r="E194" t="str">
            <v>ヘッドセット</v>
          </cell>
          <cell r="F194">
            <v>30</v>
          </cell>
          <cell r="G194" t="str">
            <v>式</v>
          </cell>
          <cell r="H194">
            <v>0</v>
          </cell>
          <cell r="I194">
            <v>0</v>
          </cell>
          <cell r="J194">
            <v>0</v>
          </cell>
          <cell r="K194" t="str">
            <v>人日</v>
          </cell>
          <cell r="L194">
            <v>0</v>
          </cell>
          <cell r="M194">
            <v>0</v>
          </cell>
          <cell r="N194">
            <v>0</v>
          </cell>
          <cell r="O194">
            <v>0</v>
          </cell>
          <cell r="P194">
            <v>0</v>
          </cell>
          <cell r="Q194">
            <v>0</v>
          </cell>
          <cell r="R194" t="str">
            <v>1(1)指令台に含む。</v>
          </cell>
        </row>
        <row r="195">
          <cell r="A195" t="str">
            <v>191</v>
          </cell>
          <cell r="C195" t="str">
            <v>(6)</v>
          </cell>
          <cell r="E195" t="str">
            <v>プリンタトナー(1年分)</v>
          </cell>
          <cell r="F195">
            <v>1</v>
          </cell>
          <cell r="G195" t="str">
            <v>式</v>
          </cell>
          <cell r="H195">
            <v>0</v>
          </cell>
          <cell r="I195">
            <v>0</v>
          </cell>
          <cell r="J195">
            <v>0</v>
          </cell>
          <cell r="K195" t="str">
            <v>人日</v>
          </cell>
          <cell r="L195">
            <v>0</v>
          </cell>
          <cell r="M195">
            <v>0</v>
          </cell>
          <cell r="N195">
            <v>0</v>
          </cell>
          <cell r="O195">
            <v>0</v>
          </cell>
          <cell r="P195">
            <v>0</v>
          </cell>
          <cell r="Q195">
            <v>0</v>
          </cell>
          <cell r="R195" t="str">
            <v>1(1)指令台に含む。</v>
          </cell>
        </row>
        <row r="196">
          <cell r="A196" t="str">
            <v>192</v>
          </cell>
          <cell r="C196" t="str">
            <v>(7)</v>
          </cell>
          <cell r="E196" t="str">
            <v>プリンタ用紙(1年分)</v>
          </cell>
          <cell r="F196">
            <v>1</v>
          </cell>
          <cell r="G196" t="str">
            <v>式</v>
          </cell>
          <cell r="H196">
            <v>0</v>
          </cell>
          <cell r="I196">
            <v>0</v>
          </cell>
          <cell r="J196">
            <v>0</v>
          </cell>
          <cell r="K196" t="str">
            <v>人日</v>
          </cell>
          <cell r="L196">
            <v>0</v>
          </cell>
          <cell r="M196">
            <v>0</v>
          </cell>
          <cell r="N196">
            <v>0</v>
          </cell>
          <cell r="O196">
            <v>0</v>
          </cell>
          <cell r="P196">
            <v>0</v>
          </cell>
          <cell r="Q196">
            <v>0</v>
          </cell>
          <cell r="R196" t="str">
            <v>1(1)指令台に含む。</v>
          </cell>
        </row>
        <row r="197">
          <cell r="A197" t="str">
            <v>193</v>
          </cell>
          <cell r="C197" t="str">
            <v>(8)</v>
          </cell>
          <cell r="E197" t="str">
            <v>記録用メディア(1年分)</v>
          </cell>
          <cell r="F197">
            <v>1</v>
          </cell>
          <cell r="G197" t="str">
            <v>式</v>
          </cell>
          <cell r="H197">
            <v>0</v>
          </cell>
          <cell r="I197">
            <v>0</v>
          </cell>
          <cell r="J197">
            <v>0</v>
          </cell>
          <cell r="K197" t="str">
            <v>人日</v>
          </cell>
          <cell r="L197">
            <v>0</v>
          </cell>
          <cell r="M197">
            <v>0</v>
          </cell>
          <cell r="N197">
            <v>0</v>
          </cell>
          <cell r="O197">
            <v>0</v>
          </cell>
          <cell r="P197">
            <v>0</v>
          </cell>
          <cell r="Q197">
            <v>0</v>
          </cell>
          <cell r="R197" t="str">
            <v>1(1)指令台に含む。</v>
          </cell>
        </row>
        <row r="198">
          <cell r="A198" t="str">
            <v>194</v>
          </cell>
          <cell r="C198" t="str">
            <v>(9)</v>
          </cell>
          <cell r="E198" t="str">
            <v>タッチペン</v>
          </cell>
          <cell r="F198">
            <v>30</v>
          </cell>
          <cell r="G198" t="str">
            <v>式</v>
          </cell>
          <cell r="H198">
            <v>0</v>
          </cell>
          <cell r="I198">
            <v>0</v>
          </cell>
          <cell r="J198">
            <v>0</v>
          </cell>
          <cell r="K198" t="str">
            <v>人日</v>
          </cell>
          <cell r="L198">
            <v>0</v>
          </cell>
          <cell r="M198">
            <v>0</v>
          </cell>
          <cell r="N198">
            <v>0</v>
          </cell>
          <cell r="O198">
            <v>0</v>
          </cell>
          <cell r="P198">
            <v>0</v>
          </cell>
          <cell r="Q198">
            <v>0</v>
          </cell>
          <cell r="R198" t="str">
            <v>1(1)指令台に含む。</v>
          </cell>
        </row>
      </sheetData>
      <sheetData sheetId="11">
        <row r="4">
          <cell r="A4" t="str">
            <v>1</v>
          </cell>
          <cell r="B4">
            <v>1</v>
          </cell>
          <cell r="E4" t="str">
            <v>指令装置</v>
          </cell>
        </row>
        <row r="5">
          <cell r="A5" t="str">
            <v>2</v>
          </cell>
          <cell r="C5" t="str">
            <v>(1)</v>
          </cell>
          <cell r="E5" t="str">
            <v>指令台</v>
          </cell>
          <cell r="F5">
            <v>5</v>
          </cell>
          <cell r="G5" t="str">
            <v>台</v>
          </cell>
          <cell r="H5">
            <v>2</v>
          </cell>
          <cell r="I5">
            <v>698000</v>
          </cell>
          <cell r="J5">
            <v>0</v>
          </cell>
          <cell r="K5">
            <v>2</v>
          </cell>
          <cell r="L5" t="str">
            <v>人日</v>
          </cell>
          <cell r="M5">
            <v>60000</v>
          </cell>
          <cell r="N5">
            <v>120000</v>
          </cell>
          <cell r="O5">
            <v>818000</v>
          </cell>
          <cell r="P5">
            <v>0</v>
          </cell>
          <cell r="Q5">
            <v>0</v>
          </cell>
          <cell r="R5">
            <v>0</v>
          </cell>
          <cell r="S5">
            <v>818000</v>
          </cell>
          <cell r="T5">
            <v>4090000</v>
          </cell>
          <cell r="U5" t="str">
            <v>防災行政無線集中制御装置の削除に伴い仕様見直しを行った。</v>
          </cell>
        </row>
        <row r="6">
          <cell r="A6" t="str">
            <v>3</v>
          </cell>
          <cell r="C6" t="str">
            <v>(2)</v>
          </cell>
          <cell r="E6" t="str">
            <v>自動出動指定装置</v>
          </cell>
        </row>
        <row r="7">
          <cell r="A7" t="str">
            <v>4</v>
          </cell>
          <cell r="D7" t="str">
            <v>ア</v>
          </cell>
          <cell r="E7" t="str">
            <v>制御処理装置</v>
          </cell>
          <cell r="F7">
            <v>1</v>
          </cell>
          <cell r="G7" t="str">
            <v>式</v>
          </cell>
          <cell r="H7">
            <v>2</v>
          </cell>
          <cell r="I7">
            <v>750000</v>
          </cell>
          <cell r="J7">
            <v>11323000</v>
          </cell>
          <cell r="K7">
            <v>2</v>
          </cell>
          <cell r="L7" t="str">
            <v>人日</v>
          </cell>
          <cell r="M7">
            <v>60000</v>
          </cell>
          <cell r="N7">
            <v>120000</v>
          </cell>
          <cell r="O7">
            <v>12193000</v>
          </cell>
          <cell r="P7">
            <v>0</v>
          </cell>
          <cell r="Q7">
            <v>0</v>
          </cell>
          <cell r="R7">
            <v>0</v>
          </cell>
          <cell r="S7">
            <v>12193000</v>
          </cell>
          <cell r="T7">
            <v>12193000</v>
          </cell>
          <cell r="U7" t="str">
            <v>消防団員メール指令装置及び防災行政無線集中制御装置の削減に伴い仕様見直しを行った。</v>
          </cell>
        </row>
        <row r="8">
          <cell r="A8" t="str">
            <v>5</v>
          </cell>
          <cell r="D8" t="str">
            <v>イ</v>
          </cell>
          <cell r="E8" t="str">
            <v>制御処理装置
(ホットスタンバイ機)</v>
          </cell>
          <cell r="F8">
            <v>1</v>
          </cell>
          <cell r="G8" t="str">
            <v>式</v>
          </cell>
          <cell r="H8">
            <v>2</v>
          </cell>
          <cell r="I8">
            <v>375000</v>
          </cell>
          <cell r="J8">
            <v>3387000</v>
          </cell>
          <cell r="K8">
            <v>1</v>
          </cell>
          <cell r="L8" t="str">
            <v>人日</v>
          </cell>
          <cell r="M8">
            <v>60000</v>
          </cell>
          <cell r="N8">
            <v>60000</v>
          </cell>
          <cell r="O8">
            <v>3822000</v>
          </cell>
          <cell r="P8">
            <v>0</v>
          </cell>
          <cell r="Q8">
            <v>0</v>
          </cell>
          <cell r="R8">
            <v>0</v>
          </cell>
          <cell r="S8">
            <v>3822000</v>
          </cell>
          <cell r="T8">
            <v>3822000</v>
          </cell>
          <cell r="U8" t="str">
            <v>消防団員メール指令装置及び防災行政無線集中制御装置の削減に伴い仕様見直しを行った。</v>
          </cell>
        </row>
        <row r="9">
          <cell r="A9" t="str">
            <v>6</v>
          </cell>
          <cell r="D9" t="str">
            <v>ウ</v>
          </cell>
          <cell r="E9" t="str">
            <v>ディスプレイ</v>
          </cell>
          <cell r="F9">
            <v>7</v>
          </cell>
          <cell r="G9" t="str">
            <v>台</v>
          </cell>
          <cell r="H9">
            <v>2</v>
          </cell>
          <cell r="I9">
            <v>12500</v>
          </cell>
          <cell r="J9">
            <v>0</v>
          </cell>
          <cell r="K9">
            <v>0.1</v>
          </cell>
          <cell r="L9" t="str">
            <v>人日</v>
          </cell>
          <cell r="M9">
            <v>60000</v>
          </cell>
          <cell r="N9">
            <v>6000</v>
          </cell>
          <cell r="O9">
            <v>18500</v>
          </cell>
          <cell r="P9">
            <v>0</v>
          </cell>
          <cell r="Q9">
            <v>0</v>
          </cell>
          <cell r="R9">
            <v>0</v>
          </cell>
          <cell r="S9">
            <v>18500</v>
          </cell>
          <cell r="T9">
            <v>129500</v>
          </cell>
        </row>
        <row r="10">
          <cell r="A10" t="str">
            <v>7</v>
          </cell>
          <cell r="C10" t="str">
            <v>(3)</v>
          </cell>
          <cell r="E10" t="str">
            <v>地図等検索装置</v>
          </cell>
        </row>
        <row r="11">
          <cell r="A11" t="str">
            <v>8</v>
          </cell>
          <cell r="D11" t="str">
            <v>ア</v>
          </cell>
          <cell r="E11" t="str">
            <v>地図等検索装置</v>
          </cell>
          <cell r="F11">
            <v>7</v>
          </cell>
          <cell r="G11" t="str">
            <v>台</v>
          </cell>
          <cell r="H11">
            <v>2</v>
          </cell>
          <cell r="I11">
            <v>25000</v>
          </cell>
          <cell r="J11">
            <v>850000</v>
          </cell>
          <cell r="K11">
            <v>0.1</v>
          </cell>
          <cell r="L11" t="str">
            <v>人日</v>
          </cell>
          <cell r="M11">
            <v>60000</v>
          </cell>
          <cell r="N11">
            <v>6000</v>
          </cell>
          <cell r="O11">
            <v>881000</v>
          </cell>
          <cell r="P11">
            <v>0</v>
          </cell>
          <cell r="Q11">
            <v>0</v>
          </cell>
          <cell r="R11">
            <v>0</v>
          </cell>
          <cell r="S11">
            <v>881000</v>
          </cell>
          <cell r="T11">
            <v>6167000</v>
          </cell>
        </row>
        <row r="12">
          <cell r="A12" t="str">
            <v>9</v>
          </cell>
          <cell r="D12" t="str">
            <v>イ</v>
          </cell>
          <cell r="E12" t="str">
            <v>地図用ディスプレイ</v>
          </cell>
          <cell r="F12">
            <v>7</v>
          </cell>
          <cell r="G12" t="str">
            <v>台</v>
          </cell>
          <cell r="H12">
            <v>2</v>
          </cell>
          <cell r="I12">
            <v>12500</v>
          </cell>
          <cell r="J12">
            <v>0</v>
          </cell>
          <cell r="K12">
            <v>0.1</v>
          </cell>
          <cell r="L12" t="str">
            <v>人日</v>
          </cell>
          <cell r="M12">
            <v>60000</v>
          </cell>
          <cell r="N12">
            <v>6000</v>
          </cell>
          <cell r="O12">
            <v>18500</v>
          </cell>
          <cell r="P12">
            <v>0</v>
          </cell>
          <cell r="Q12">
            <v>0</v>
          </cell>
          <cell r="R12">
            <v>0</v>
          </cell>
          <cell r="S12">
            <v>18500</v>
          </cell>
          <cell r="T12">
            <v>129500</v>
          </cell>
        </row>
        <row r="13">
          <cell r="A13" t="str">
            <v>10</v>
          </cell>
          <cell r="D13" t="str">
            <v>ウ</v>
          </cell>
          <cell r="E13" t="str">
            <v>航空写真</v>
          </cell>
          <cell r="F13">
            <v>1</v>
          </cell>
          <cell r="G13" t="str">
            <v>式</v>
          </cell>
          <cell r="H13">
            <v>0</v>
          </cell>
          <cell r="I13">
            <v>0</v>
          </cell>
          <cell r="J13">
            <v>0</v>
          </cell>
          <cell r="K13">
            <v>0</v>
          </cell>
          <cell r="L13" t="str">
            <v>人日</v>
          </cell>
          <cell r="M13">
            <v>0</v>
          </cell>
          <cell r="N13">
            <v>0</v>
          </cell>
          <cell r="O13">
            <v>0</v>
          </cell>
          <cell r="P13">
            <v>0</v>
          </cell>
          <cell r="Q13">
            <v>0</v>
          </cell>
          <cell r="R13">
            <v>0</v>
          </cell>
          <cell r="S13">
            <v>0</v>
          </cell>
          <cell r="T13">
            <v>0</v>
          </cell>
          <cell r="U13" t="str">
            <v>初期導入時のまま更新なし</v>
          </cell>
        </row>
        <row r="14">
          <cell r="A14" t="str">
            <v>11</v>
          </cell>
          <cell r="C14" t="str">
            <v>(4)</v>
          </cell>
          <cell r="E14" t="str">
            <v>支援情報表示装置</v>
          </cell>
        </row>
        <row r="15">
          <cell r="A15" t="str">
            <v>12</v>
          </cell>
          <cell r="D15" t="str">
            <v>ア</v>
          </cell>
          <cell r="E15" t="str">
            <v>制御処理装置</v>
          </cell>
          <cell r="F15">
            <v>7</v>
          </cell>
          <cell r="G15" t="str">
            <v>式</v>
          </cell>
          <cell r="H15">
            <v>2</v>
          </cell>
          <cell r="I15">
            <v>25000</v>
          </cell>
          <cell r="J15">
            <v>0</v>
          </cell>
          <cell r="K15">
            <v>0.1</v>
          </cell>
          <cell r="L15" t="str">
            <v>人日</v>
          </cell>
          <cell r="M15">
            <v>60000</v>
          </cell>
          <cell r="N15">
            <v>6000</v>
          </cell>
          <cell r="O15">
            <v>31000</v>
          </cell>
          <cell r="P15">
            <v>0</v>
          </cell>
          <cell r="Q15">
            <v>0</v>
          </cell>
          <cell r="R15">
            <v>0</v>
          </cell>
          <cell r="S15">
            <v>31000</v>
          </cell>
          <cell r="T15">
            <v>217000</v>
          </cell>
        </row>
        <row r="16">
          <cell r="A16" t="str">
            <v>13</v>
          </cell>
          <cell r="D16" t="str">
            <v>イ</v>
          </cell>
          <cell r="E16" t="str">
            <v>ディスプレイ</v>
          </cell>
          <cell r="F16">
            <v>7</v>
          </cell>
          <cell r="G16" t="str">
            <v>式</v>
          </cell>
          <cell r="H16">
            <v>2</v>
          </cell>
          <cell r="I16">
            <v>12500</v>
          </cell>
          <cell r="J16">
            <v>0</v>
          </cell>
          <cell r="K16">
            <v>0.1</v>
          </cell>
          <cell r="L16" t="str">
            <v>人日</v>
          </cell>
          <cell r="M16">
            <v>60000</v>
          </cell>
          <cell r="N16">
            <v>6000</v>
          </cell>
          <cell r="O16">
            <v>18500</v>
          </cell>
          <cell r="P16">
            <v>0</v>
          </cell>
          <cell r="Q16">
            <v>0</v>
          </cell>
          <cell r="R16">
            <v>0</v>
          </cell>
          <cell r="S16">
            <v>18500</v>
          </cell>
          <cell r="T16">
            <v>129500</v>
          </cell>
        </row>
        <row r="17">
          <cell r="A17" t="str">
            <v>14</v>
          </cell>
          <cell r="C17" t="str">
            <v>(5)</v>
          </cell>
          <cell r="E17" t="str">
            <v>受付補助装置</v>
          </cell>
        </row>
        <row r="18">
          <cell r="A18" t="str">
            <v>15</v>
          </cell>
          <cell r="D18" t="str">
            <v>ア</v>
          </cell>
          <cell r="E18" t="str">
            <v>制御処理装置</v>
          </cell>
          <cell r="F18">
            <v>7</v>
          </cell>
          <cell r="G18" t="str">
            <v>式</v>
          </cell>
          <cell r="H18">
            <v>2</v>
          </cell>
          <cell r="I18">
            <v>25000</v>
          </cell>
          <cell r="J18">
            <v>0</v>
          </cell>
          <cell r="K18">
            <v>0.1</v>
          </cell>
          <cell r="L18" t="str">
            <v>人日</v>
          </cell>
          <cell r="M18">
            <v>60000</v>
          </cell>
          <cell r="N18">
            <v>6000</v>
          </cell>
          <cell r="O18">
            <v>31000</v>
          </cell>
          <cell r="P18">
            <v>0</v>
          </cell>
          <cell r="Q18">
            <v>0</v>
          </cell>
          <cell r="R18">
            <v>0</v>
          </cell>
          <cell r="S18">
            <v>31000</v>
          </cell>
          <cell r="T18">
            <v>217000</v>
          </cell>
        </row>
        <row r="19">
          <cell r="A19" t="str">
            <v>16</v>
          </cell>
          <cell r="D19" t="str">
            <v>イ</v>
          </cell>
          <cell r="E19" t="str">
            <v>ディスプレイ</v>
          </cell>
          <cell r="F19">
            <v>7</v>
          </cell>
          <cell r="G19" t="str">
            <v>式</v>
          </cell>
          <cell r="H19">
            <v>2</v>
          </cell>
          <cell r="I19">
            <v>12500</v>
          </cell>
          <cell r="J19">
            <v>0</v>
          </cell>
          <cell r="K19">
            <v>0.1</v>
          </cell>
          <cell r="L19" t="str">
            <v>人日</v>
          </cell>
          <cell r="M19">
            <v>60000</v>
          </cell>
          <cell r="N19">
            <v>6000</v>
          </cell>
          <cell r="O19">
            <v>18500</v>
          </cell>
          <cell r="P19">
            <v>0</v>
          </cell>
          <cell r="Q19">
            <v>0</v>
          </cell>
          <cell r="R19">
            <v>0</v>
          </cell>
          <cell r="S19">
            <v>18500</v>
          </cell>
          <cell r="T19">
            <v>129500</v>
          </cell>
        </row>
        <row r="20">
          <cell r="A20" t="str">
            <v>17</v>
          </cell>
          <cell r="C20" t="str">
            <v>(6)</v>
          </cell>
          <cell r="E20" t="str">
            <v>長時間録音装置</v>
          </cell>
          <cell r="F20">
            <v>1</v>
          </cell>
          <cell r="G20" t="str">
            <v>式</v>
          </cell>
          <cell r="H20">
            <v>1</v>
          </cell>
          <cell r="I20">
            <v>300000</v>
          </cell>
          <cell r="J20">
            <v>0</v>
          </cell>
          <cell r="K20">
            <v>0.5</v>
          </cell>
          <cell r="L20" t="str">
            <v>人日</v>
          </cell>
          <cell r="M20">
            <v>60000</v>
          </cell>
          <cell r="N20">
            <v>30000</v>
          </cell>
          <cell r="O20">
            <v>330000</v>
          </cell>
          <cell r="P20">
            <v>0</v>
          </cell>
          <cell r="Q20">
            <v>0</v>
          </cell>
          <cell r="R20">
            <v>0</v>
          </cell>
          <cell r="S20">
            <v>330000</v>
          </cell>
          <cell r="T20">
            <v>330000</v>
          </cell>
        </row>
        <row r="21">
          <cell r="A21" t="str">
            <v>18</v>
          </cell>
          <cell r="C21" t="str">
            <v>(7)</v>
          </cell>
          <cell r="E21" t="str">
            <v>非常用指令設備</v>
          </cell>
          <cell r="F21">
            <v>1</v>
          </cell>
          <cell r="G21" t="str">
            <v>式</v>
          </cell>
          <cell r="H21">
            <v>4</v>
          </cell>
          <cell r="I21">
            <v>1937000</v>
          </cell>
          <cell r="J21">
            <v>0</v>
          </cell>
          <cell r="K21">
            <v>9</v>
          </cell>
          <cell r="L21" t="str">
            <v>人日</v>
          </cell>
          <cell r="M21">
            <v>60000</v>
          </cell>
          <cell r="N21">
            <v>540000</v>
          </cell>
          <cell r="O21">
            <v>2477000</v>
          </cell>
          <cell r="P21">
            <v>0</v>
          </cell>
          <cell r="Q21">
            <v>0</v>
          </cell>
          <cell r="R21">
            <v>0</v>
          </cell>
          <cell r="S21">
            <v>2477000</v>
          </cell>
          <cell r="T21">
            <v>2477000</v>
          </cell>
          <cell r="U21" t="str">
            <v>災害対策室設備及び防災行政無線集中制御装置の削減に伴い仕様見直しを行った。</v>
          </cell>
        </row>
        <row r="22">
          <cell r="A22" t="str">
            <v>19</v>
          </cell>
          <cell r="C22" t="str">
            <v>(8)</v>
          </cell>
          <cell r="E22" t="str">
            <v>指令制御装置</v>
          </cell>
          <cell r="F22">
            <v>1</v>
          </cell>
          <cell r="G22" t="str">
            <v>式</v>
          </cell>
          <cell r="H22">
            <v>4</v>
          </cell>
          <cell r="I22">
            <v>2369000</v>
          </cell>
          <cell r="J22">
            <v>0</v>
          </cell>
          <cell r="K22">
            <v>12</v>
          </cell>
          <cell r="L22" t="str">
            <v>人日</v>
          </cell>
          <cell r="M22">
            <v>60000</v>
          </cell>
          <cell r="N22">
            <v>720000</v>
          </cell>
          <cell r="O22">
            <v>3089000</v>
          </cell>
          <cell r="P22">
            <v>0</v>
          </cell>
          <cell r="Q22">
            <v>0</v>
          </cell>
          <cell r="R22">
            <v>0</v>
          </cell>
          <cell r="S22">
            <v>3089000</v>
          </cell>
          <cell r="T22">
            <v>3089000</v>
          </cell>
          <cell r="U22" t="str">
            <v>災害対策室設備及び防災行政無線集中制御装置の削減に伴い仕様見直しを行った。</v>
          </cell>
        </row>
        <row r="23">
          <cell r="A23" t="str">
            <v>20</v>
          </cell>
          <cell r="C23" t="str">
            <v>(9)</v>
          </cell>
          <cell r="E23" t="str">
            <v>携帯電話・IP受信転送装置</v>
          </cell>
          <cell r="F23">
            <v>1</v>
          </cell>
          <cell r="G23" t="str">
            <v>式</v>
          </cell>
          <cell r="H23">
            <v>4</v>
          </cell>
          <cell r="I23">
            <v>0</v>
          </cell>
          <cell r="J23">
            <v>0</v>
          </cell>
          <cell r="K23">
            <v>0</v>
          </cell>
          <cell r="L23" t="str">
            <v>人日</v>
          </cell>
          <cell r="M23">
            <v>0</v>
          </cell>
          <cell r="N23">
            <v>0</v>
          </cell>
          <cell r="O23">
            <v>0</v>
          </cell>
          <cell r="P23">
            <v>0</v>
          </cell>
          <cell r="Q23">
            <v>0</v>
          </cell>
          <cell r="R23">
            <v>0</v>
          </cell>
          <cell r="S23">
            <v>0</v>
          </cell>
          <cell r="T23">
            <v>0</v>
          </cell>
          <cell r="U23" t="str">
            <v>項番1-(8)指令制御装置に内蔵</v>
          </cell>
        </row>
        <row r="24">
          <cell r="A24" t="str">
            <v>21</v>
          </cell>
          <cell r="C24" t="str">
            <v>(10)</v>
          </cell>
          <cell r="E24" t="str">
            <v>プリンタ</v>
          </cell>
          <cell r="F24">
            <v>2</v>
          </cell>
          <cell r="G24" t="str">
            <v>台</v>
          </cell>
          <cell r="H24">
            <v>1</v>
          </cell>
          <cell r="I24">
            <v>10000</v>
          </cell>
          <cell r="J24">
            <v>0</v>
          </cell>
          <cell r="K24">
            <v>0.1</v>
          </cell>
          <cell r="L24" t="str">
            <v>人日</v>
          </cell>
          <cell r="M24">
            <v>60000</v>
          </cell>
          <cell r="N24">
            <v>6000</v>
          </cell>
          <cell r="O24">
            <v>16000</v>
          </cell>
          <cell r="P24">
            <v>0</v>
          </cell>
          <cell r="Q24">
            <v>0</v>
          </cell>
          <cell r="R24">
            <v>0</v>
          </cell>
          <cell r="S24">
            <v>16000</v>
          </cell>
          <cell r="T24">
            <v>32000</v>
          </cell>
        </row>
        <row r="25">
          <cell r="A25" t="str">
            <v>22</v>
          </cell>
          <cell r="C25" t="str">
            <v>(11)</v>
          </cell>
          <cell r="E25" t="str">
            <v>カラープリンタ</v>
          </cell>
          <cell r="F25">
            <v>1</v>
          </cell>
          <cell r="G25" t="str">
            <v>台</v>
          </cell>
          <cell r="H25">
            <v>1</v>
          </cell>
          <cell r="I25">
            <v>12500</v>
          </cell>
          <cell r="J25">
            <v>0</v>
          </cell>
          <cell r="K25">
            <v>0.1</v>
          </cell>
          <cell r="L25" t="str">
            <v>人日</v>
          </cell>
          <cell r="M25">
            <v>60000</v>
          </cell>
          <cell r="N25">
            <v>6000</v>
          </cell>
          <cell r="O25">
            <v>18500</v>
          </cell>
          <cell r="P25">
            <v>0</v>
          </cell>
          <cell r="Q25">
            <v>0</v>
          </cell>
          <cell r="R25">
            <v>0</v>
          </cell>
          <cell r="S25">
            <v>18500</v>
          </cell>
          <cell r="T25">
            <v>18500</v>
          </cell>
        </row>
        <row r="26">
          <cell r="A26" t="str">
            <v>23</v>
          </cell>
          <cell r="C26" t="str">
            <v>(12)</v>
          </cell>
          <cell r="E26" t="str">
            <v>スキャナ</v>
          </cell>
          <cell r="F26">
            <v>1</v>
          </cell>
          <cell r="G26" t="str">
            <v>台</v>
          </cell>
          <cell r="H26">
            <v>1</v>
          </cell>
          <cell r="I26">
            <v>9000</v>
          </cell>
          <cell r="J26">
            <v>0</v>
          </cell>
          <cell r="K26">
            <v>0.1</v>
          </cell>
          <cell r="L26" t="str">
            <v>人日</v>
          </cell>
          <cell r="M26">
            <v>60000</v>
          </cell>
          <cell r="N26">
            <v>6000</v>
          </cell>
          <cell r="O26">
            <v>15000</v>
          </cell>
          <cell r="P26">
            <v>0</v>
          </cell>
          <cell r="Q26">
            <v>0</v>
          </cell>
          <cell r="R26">
            <v>0</v>
          </cell>
          <cell r="S26">
            <v>15000</v>
          </cell>
          <cell r="T26">
            <v>15000</v>
          </cell>
        </row>
        <row r="27">
          <cell r="A27" t="str">
            <v>24</v>
          </cell>
          <cell r="C27" t="str">
            <v>(13)</v>
          </cell>
          <cell r="E27" t="str">
            <v>署所端末</v>
          </cell>
          <cell r="F27">
            <v>25</v>
          </cell>
          <cell r="G27" t="str">
            <v>式</v>
          </cell>
          <cell r="H27">
            <v>2</v>
          </cell>
          <cell r="I27">
            <v>100000</v>
          </cell>
          <cell r="J27">
            <v>0</v>
          </cell>
          <cell r="K27">
            <v>0.4</v>
          </cell>
          <cell r="L27" t="str">
            <v>人日</v>
          </cell>
          <cell r="M27">
            <v>60000</v>
          </cell>
          <cell r="N27">
            <v>24000</v>
          </cell>
          <cell r="O27">
            <v>124000</v>
          </cell>
          <cell r="P27">
            <v>0</v>
          </cell>
          <cell r="Q27">
            <v>0</v>
          </cell>
          <cell r="R27">
            <v>0</v>
          </cell>
          <cell r="S27">
            <v>124000</v>
          </cell>
          <cell r="T27">
            <v>3100000</v>
          </cell>
        </row>
        <row r="28">
          <cell r="A28" t="str">
            <v>25</v>
          </cell>
          <cell r="B28" t="str">
            <v>2</v>
          </cell>
          <cell r="E28" t="str">
            <v>指揮台</v>
          </cell>
          <cell r="F28">
            <v>1</v>
          </cell>
          <cell r="G28" t="str">
            <v>台</v>
          </cell>
          <cell r="H28">
            <v>2</v>
          </cell>
          <cell r="I28">
            <v>817000</v>
          </cell>
          <cell r="J28">
            <v>0</v>
          </cell>
          <cell r="K28">
            <v>2</v>
          </cell>
          <cell r="L28" t="str">
            <v>人日</v>
          </cell>
          <cell r="M28">
            <v>60000</v>
          </cell>
          <cell r="N28">
            <v>120000</v>
          </cell>
          <cell r="O28">
            <v>937000</v>
          </cell>
          <cell r="P28">
            <v>0</v>
          </cell>
          <cell r="Q28">
            <v>0</v>
          </cell>
          <cell r="R28">
            <v>0</v>
          </cell>
          <cell r="S28">
            <v>937000</v>
          </cell>
          <cell r="T28">
            <v>937000</v>
          </cell>
          <cell r="U28" t="str">
            <v>防災行政無線集中制御装置の削減に伴い仕様見直しを行った。</v>
          </cell>
        </row>
        <row r="29">
          <cell r="A29" t="str">
            <v>26</v>
          </cell>
          <cell r="B29" t="str">
            <v>3</v>
          </cell>
          <cell r="E29" t="str">
            <v>表示盤</v>
          </cell>
        </row>
        <row r="30">
          <cell r="A30" t="str">
            <v>27</v>
          </cell>
          <cell r="C30" t="str">
            <v>(1)</v>
          </cell>
          <cell r="E30" t="str">
            <v>車両運用表示盤</v>
          </cell>
          <cell r="F30">
            <v>1</v>
          </cell>
          <cell r="G30" t="str">
            <v>面</v>
          </cell>
          <cell r="H30">
            <v>1</v>
          </cell>
          <cell r="I30">
            <v>500000</v>
          </cell>
          <cell r="J30">
            <v>0</v>
          </cell>
          <cell r="K30">
            <v>0.4</v>
          </cell>
          <cell r="L30" t="str">
            <v>人日</v>
          </cell>
          <cell r="M30">
            <v>60000</v>
          </cell>
          <cell r="N30">
            <v>24000</v>
          </cell>
          <cell r="O30">
            <v>524000</v>
          </cell>
          <cell r="P30">
            <v>0</v>
          </cell>
          <cell r="Q30">
            <v>0</v>
          </cell>
          <cell r="R30">
            <v>0</v>
          </cell>
          <cell r="S30">
            <v>524000</v>
          </cell>
          <cell r="T30">
            <v>524000</v>
          </cell>
        </row>
        <row r="31">
          <cell r="A31" t="str">
            <v>28</v>
          </cell>
          <cell r="C31" t="str">
            <v>(2)</v>
          </cell>
          <cell r="E31" t="str">
            <v>支援情報表示盤</v>
          </cell>
          <cell r="F31">
            <v>1</v>
          </cell>
          <cell r="G31" t="str">
            <v>面</v>
          </cell>
          <cell r="H31">
            <v>1</v>
          </cell>
          <cell r="I31">
            <v>500000</v>
          </cell>
          <cell r="J31">
            <v>0</v>
          </cell>
          <cell r="K31">
            <v>0.4</v>
          </cell>
          <cell r="L31" t="str">
            <v>人日</v>
          </cell>
          <cell r="M31">
            <v>60000</v>
          </cell>
          <cell r="N31">
            <v>24000</v>
          </cell>
          <cell r="O31">
            <v>524000</v>
          </cell>
          <cell r="P31">
            <v>0</v>
          </cell>
          <cell r="Q31">
            <v>0</v>
          </cell>
          <cell r="R31">
            <v>0</v>
          </cell>
          <cell r="S31">
            <v>524000</v>
          </cell>
          <cell r="T31">
            <v>524000</v>
          </cell>
        </row>
        <row r="32">
          <cell r="A32" t="str">
            <v>29</v>
          </cell>
          <cell r="C32" t="str">
            <v>(3)</v>
          </cell>
          <cell r="E32" t="str">
            <v>多目的情報表示装置</v>
          </cell>
          <cell r="F32">
            <v>1</v>
          </cell>
          <cell r="G32" t="str">
            <v>式</v>
          </cell>
          <cell r="H32">
            <v>1</v>
          </cell>
          <cell r="I32">
            <v>1000000</v>
          </cell>
          <cell r="J32">
            <v>0</v>
          </cell>
          <cell r="K32">
            <v>0.8</v>
          </cell>
          <cell r="L32" t="str">
            <v>人日</v>
          </cell>
          <cell r="M32">
            <v>60000</v>
          </cell>
          <cell r="N32">
            <v>48000</v>
          </cell>
          <cell r="O32">
            <v>1048000</v>
          </cell>
          <cell r="P32">
            <v>0</v>
          </cell>
          <cell r="Q32">
            <v>0</v>
          </cell>
          <cell r="R32">
            <v>0</v>
          </cell>
          <cell r="S32">
            <v>1048000</v>
          </cell>
          <cell r="T32">
            <v>1048000</v>
          </cell>
        </row>
        <row r="33">
          <cell r="A33" t="str">
            <v>30</v>
          </cell>
          <cell r="C33" t="str">
            <v>(4)</v>
          </cell>
          <cell r="E33" t="str">
            <v>映像制御装置</v>
          </cell>
          <cell r="F33">
            <v>1</v>
          </cell>
          <cell r="G33" t="str">
            <v>式</v>
          </cell>
          <cell r="H33">
            <v>1</v>
          </cell>
          <cell r="I33">
            <v>800000</v>
          </cell>
          <cell r="J33">
            <v>1800000</v>
          </cell>
          <cell r="K33">
            <v>1.5</v>
          </cell>
          <cell r="L33" t="str">
            <v>人日</v>
          </cell>
          <cell r="M33">
            <v>60000</v>
          </cell>
          <cell r="N33">
            <v>90000</v>
          </cell>
          <cell r="O33">
            <v>2690000</v>
          </cell>
          <cell r="P33">
            <v>0</v>
          </cell>
          <cell r="Q33">
            <v>0</v>
          </cell>
          <cell r="R33">
            <v>0</v>
          </cell>
          <cell r="S33">
            <v>2690000</v>
          </cell>
          <cell r="T33">
            <v>2690000</v>
          </cell>
        </row>
        <row r="34">
          <cell r="A34" t="str">
            <v>31</v>
          </cell>
          <cell r="C34" t="str">
            <v>(5)</v>
          </cell>
          <cell r="E34" t="str">
            <v>本署用車両運用表示盤
(車庫用)</v>
          </cell>
          <cell r="F34">
            <v>6</v>
          </cell>
          <cell r="G34" t="str">
            <v>式</v>
          </cell>
          <cell r="H34">
            <v>1</v>
          </cell>
          <cell r="I34">
            <v>50000</v>
          </cell>
          <cell r="J34">
            <v>130000</v>
          </cell>
          <cell r="K34">
            <v>0.1</v>
          </cell>
          <cell r="L34" t="str">
            <v>人日</v>
          </cell>
          <cell r="M34">
            <v>60000</v>
          </cell>
          <cell r="N34">
            <v>6000</v>
          </cell>
          <cell r="O34">
            <v>186000</v>
          </cell>
          <cell r="P34">
            <v>0</v>
          </cell>
          <cell r="Q34">
            <v>0</v>
          </cell>
          <cell r="R34">
            <v>0</v>
          </cell>
          <cell r="S34">
            <v>186000</v>
          </cell>
          <cell r="T34">
            <v>1116000</v>
          </cell>
        </row>
        <row r="35">
          <cell r="A35" t="str">
            <v>32</v>
          </cell>
          <cell r="C35" t="str">
            <v>(6)</v>
          </cell>
          <cell r="E35" t="str">
            <v>本署用車両運用表示盤
(事務室用)</v>
          </cell>
          <cell r="F35">
            <v>6</v>
          </cell>
          <cell r="G35" t="str">
            <v>式</v>
          </cell>
          <cell r="H35">
            <v>1</v>
          </cell>
          <cell r="I35">
            <v>40000</v>
          </cell>
          <cell r="J35">
            <v>130000</v>
          </cell>
          <cell r="K35">
            <v>0.1</v>
          </cell>
          <cell r="L35" t="str">
            <v>人日</v>
          </cell>
          <cell r="M35">
            <v>60000</v>
          </cell>
          <cell r="N35">
            <v>6000</v>
          </cell>
          <cell r="O35">
            <v>176000</v>
          </cell>
          <cell r="P35">
            <v>0</v>
          </cell>
          <cell r="Q35">
            <v>0</v>
          </cell>
          <cell r="R35">
            <v>0</v>
          </cell>
          <cell r="S35">
            <v>176000</v>
          </cell>
          <cell r="T35">
            <v>1056000</v>
          </cell>
        </row>
        <row r="36">
          <cell r="A36" t="str">
            <v>33</v>
          </cell>
          <cell r="C36" t="str">
            <v>(7)</v>
          </cell>
          <cell r="E36" t="str">
            <v>出張所用車両表示盤</v>
          </cell>
          <cell r="F36">
            <v>17</v>
          </cell>
          <cell r="G36" t="str">
            <v>式</v>
          </cell>
          <cell r="H36">
            <v>1</v>
          </cell>
          <cell r="I36">
            <v>30000</v>
          </cell>
          <cell r="J36">
            <v>70000</v>
          </cell>
          <cell r="K36">
            <v>0.1</v>
          </cell>
          <cell r="L36" t="str">
            <v>人日</v>
          </cell>
          <cell r="M36">
            <v>60000</v>
          </cell>
          <cell r="N36">
            <v>6000</v>
          </cell>
          <cell r="O36">
            <v>106000</v>
          </cell>
          <cell r="P36">
            <v>0</v>
          </cell>
          <cell r="Q36">
            <v>0</v>
          </cell>
          <cell r="R36">
            <v>0</v>
          </cell>
          <cell r="S36">
            <v>106000</v>
          </cell>
          <cell r="T36">
            <v>1802000</v>
          </cell>
        </row>
        <row r="37">
          <cell r="A37" t="str">
            <v>34</v>
          </cell>
          <cell r="C37" t="str">
            <v>(8)</v>
          </cell>
          <cell r="E37" t="str">
            <v>映像配信装置</v>
          </cell>
          <cell r="U37" t="str">
            <v>【仕様書】【参考1】に記載の機能・構成とした時の各装置類の費用について見積もること。</v>
          </cell>
        </row>
        <row r="38">
          <cell r="A38" t="str">
            <v>35</v>
          </cell>
          <cell r="D38" t="str">
            <v>ア</v>
          </cell>
          <cell r="E38" t="str">
            <v>映像配信装置(サーバ)</v>
          </cell>
          <cell r="F38">
            <v>1</v>
          </cell>
          <cell r="G38" t="str">
            <v>式</v>
          </cell>
          <cell r="H38">
            <v>1</v>
          </cell>
          <cell r="I38">
            <v>150000</v>
          </cell>
          <cell r="J38">
            <v>700000</v>
          </cell>
          <cell r="K38">
            <v>0.2</v>
          </cell>
          <cell r="L38" t="str">
            <v>人日</v>
          </cell>
          <cell r="M38">
            <v>60000</v>
          </cell>
          <cell r="N38">
            <v>12000</v>
          </cell>
          <cell r="O38">
            <v>862000</v>
          </cell>
          <cell r="P38">
            <v>0</v>
          </cell>
          <cell r="Q38">
            <v>0</v>
          </cell>
          <cell r="R38">
            <v>0</v>
          </cell>
          <cell r="S38">
            <v>862000</v>
          </cell>
          <cell r="T38">
            <v>862000</v>
          </cell>
        </row>
        <row r="39">
          <cell r="A39" t="str">
            <v>36</v>
          </cell>
          <cell r="D39" t="str">
            <v>イ</v>
          </cell>
          <cell r="E39" t="str">
            <v>映像配信装置(操作用端末)</v>
          </cell>
          <cell r="F39">
            <v>5</v>
          </cell>
          <cell r="G39" t="str">
            <v>式</v>
          </cell>
          <cell r="H39">
            <v>1</v>
          </cell>
          <cell r="I39">
            <v>15000</v>
          </cell>
          <cell r="J39">
            <v>72000</v>
          </cell>
          <cell r="K39">
            <v>0.1</v>
          </cell>
          <cell r="L39" t="str">
            <v>人日</v>
          </cell>
          <cell r="M39">
            <v>60000</v>
          </cell>
          <cell r="N39">
            <v>6000</v>
          </cell>
          <cell r="O39">
            <v>93000</v>
          </cell>
          <cell r="P39">
            <v>0</v>
          </cell>
          <cell r="Q39">
            <v>0</v>
          </cell>
          <cell r="R39">
            <v>0</v>
          </cell>
          <cell r="S39">
            <v>93000</v>
          </cell>
          <cell r="T39">
            <v>465000</v>
          </cell>
        </row>
        <row r="40">
          <cell r="A40" t="str">
            <v>37</v>
          </cell>
          <cell r="D40" t="str">
            <v>ウ</v>
          </cell>
          <cell r="E40" t="str">
            <v>映像配信装置(受信装置)</v>
          </cell>
          <cell r="F40">
            <v>31</v>
          </cell>
          <cell r="G40" t="str">
            <v>式</v>
          </cell>
          <cell r="H40">
            <v>1</v>
          </cell>
          <cell r="I40">
            <v>30000</v>
          </cell>
          <cell r="J40">
            <v>12000</v>
          </cell>
          <cell r="K40">
            <v>0.1</v>
          </cell>
          <cell r="L40" t="str">
            <v>人日</v>
          </cell>
          <cell r="M40">
            <v>60000</v>
          </cell>
          <cell r="N40">
            <v>6000</v>
          </cell>
          <cell r="O40">
            <v>48000</v>
          </cell>
          <cell r="P40">
            <v>0</v>
          </cell>
          <cell r="Q40">
            <v>0</v>
          </cell>
          <cell r="R40">
            <v>0</v>
          </cell>
          <cell r="S40">
            <v>48000</v>
          </cell>
          <cell r="T40">
            <v>1488000</v>
          </cell>
        </row>
        <row r="41">
          <cell r="A41" t="str">
            <v>38</v>
          </cell>
          <cell r="C41" t="str">
            <v>(9)</v>
          </cell>
          <cell r="E41" t="str">
            <v>システム障害表示盤</v>
          </cell>
          <cell r="F41">
            <v>1</v>
          </cell>
          <cell r="G41" t="str">
            <v>式</v>
          </cell>
          <cell r="H41">
            <v>1</v>
          </cell>
          <cell r="I41">
            <v>50000</v>
          </cell>
          <cell r="J41">
            <v>0</v>
          </cell>
          <cell r="K41">
            <v>0.1</v>
          </cell>
          <cell r="L41" t="str">
            <v>人日</v>
          </cell>
          <cell r="M41">
            <v>60000</v>
          </cell>
          <cell r="N41">
            <v>6000</v>
          </cell>
          <cell r="O41">
            <v>56000</v>
          </cell>
          <cell r="P41">
            <v>0</v>
          </cell>
          <cell r="Q41">
            <v>0</v>
          </cell>
          <cell r="R41">
            <v>0</v>
          </cell>
          <cell r="S41">
            <v>56000</v>
          </cell>
          <cell r="T41">
            <v>56000</v>
          </cell>
        </row>
        <row r="42">
          <cell r="A42" t="str">
            <v>39</v>
          </cell>
          <cell r="B42" t="str">
            <v>4</v>
          </cell>
          <cell r="E42" t="str">
            <v>無線統制台</v>
          </cell>
          <cell r="F42">
            <v>1</v>
          </cell>
          <cell r="G42" t="str">
            <v>台</v>
          </cell>
          <cell r="H42">
            <v>2</v>
          </cell>
          <cell r="I42">
            <v>606000</v>
          </cell>
          <cell r="J42">
            <v>0</v>
          </cell>
          <cell r="K42">
            <v>2</v>
          </cell>
          <cell r="L42" t="str">
            <v>人日</v>
          </cell>
          <cell r="M42">
            <v>60000</v>
          </cell>
          <cell r="N42">
            <v>120000</v>
          </cell>
          <cell r="O42">
            <v>726000</v>
          </cell>
          <cell r="P42">
            <v>0</v>
          </cell>
          <cell r="Q42">
            <v>0</v>
          </cell>
          <cell r="R42">
            <v>0</v>
          </cell>
          <cell r="S42">
            <v>726000</v>
          </cell>
          <cell r="T42">
            <v>726000</v>
          </cell>
          <cell r="U42" t="str">
            <v>防災行政無線集中制御装置の削減に伴い仕様見直しを行った。</v>
          </cell>
        </row>
        <row r="43">
          <cell r="A43" t="str">
            <v>40</v>
          </cell>
          <cell r="B43" t="str">
            <v>5</v>
          </cell>
          <cell r="E43" t="str">
            <v>指令情報電送装置</v>
          </cell>
        </row>
        <row r="44">
          <cell r="A44" t="str">
            <v>41</v>
          </cell>
          <cell r="C44" t="str">
            <v>(1)</v>
          </cell>
          <cell r="E44" t="str">
            <v>指令情報送信装置</v>
          </cell>
          <cell r="F44">
            <v>1</v>
          </cell>
          <cell r="G44" t="str">
            <v>式</v>
          </cell>
          <cell r="H44">
            <v>2</v>
          </cell>
          <cell r="I44">
            <v>0</v>
          </cell>
          <cell r="J44">
            <v>0</v>
          </cell>
          <cell r="K44">
            <v>0</v>
          </cell>
          <cell r="L44" t="str">
            <v>人日</v>
          </cell>
          <cell r="M44">
            <v>0</v>
          </cell>
          <cell r="N44">
            <v>0</v>
          </cell>
          <cell r="O44">
            <v>0</v>
          </cell>
          <cell r="P44">
            <v>0</v>
          </cell>
          <cell r="Q44">
            <v>0</v>
          </cell>
          <cell r="R44">
            <v>0</v>
          </cell>
          <cell r="S44">
            <v>0</v>
          </cell>
          <cell r="T44">
            <v>0</v>
          </cell>
          <cell r="U44" t="str">
            <v>項番1-(2)-ア 自動出動指定装置(制御処理装置)に含む</v>
          </cell>
        </row>
        <row r="45">
          <cell r="A45" t="str">
            <v>42</v>
          </cell>
          <cell r="C45" t="str">
            <v>(2)</v>
          </cell>
          <cell r="E45" t="str">
            <v>指令情報出力装置
(本体)</v>
          </cell>
          <cell r="F45">
            <v>25</v>
          </cell>
          <cell r="G45" t="str">
            <v>式</v>
          </cell>
          <cell r="H45">
            <v>2</v>
          </cell>
          <cell r="I45">
            <v>40000</v>
          </cell>
          <cell r="J45">
            <v>160000</v>
          </cell>
          <cell r="K45">
            <v>0.1</v>
          </cell>
          <cell r="L45" t="str">
            <v>人日</v>
          </cell>
          <cell r="M45">
            <v>60000</v>
          </cell>
          <cell r="N45">
            <v>6000</v>
          </cell>
          <cell r="O45">
            <v>206000</v>
          </cell>
          <cell r="P45">
            <v>0</v>
          </cell>
          <cell r="Q45">
            <v>0</v>
          </cell>
          <cell r="R45">
            <v>0</v>
          </cell>
          <cell r="S45">
            <v>206000</v>
          </cell>
          <cell r="T45">
            <v>5150000</v>
          </cell>
        </row>
        <row r="46">
          <cell r="A46" t="str">
            <v>43</v>
          </cell>
          <cell r="C46" t="str">
            <v>(3)</v>
          </cell>
          <cell r="E46" t="str">
            <v>指令情報出力装置
(プリンタ)</v>
          </cell>
          <cell r="F46">
            <v>25</v>
          </cell>
          <cell r="G46" t="str">
            <v>式</v>
          </cell>
          <cell r="H46">
            <v>2</v>
          </cell>
          <cell r="I46">
            <v>10000</v>
          </cell>
          <cell r="J46">
            <v>0</v>
          </cell>
          <cell r="K46">
            <v>0.1</v>
          </cell>
          <cell r="L46" t="str">
            <v>人日</v>
          </cell>
          <cell r="M46">
            <v>60000</v>
          </cell>
          <cell r="N46">
            <v>6000</v>
          </cell>
          <cell r="O46">
            <v>16000</v>
          </cell>
          <cell r="P46">
            <v>0</v>
          </cell>
          <cell r="Q46">
            <v>0</v>
          </cell>
          <cell r="R46">
            <v>0</v>
          </cell>
          <cell r="S46">
            <v>16000</v>
          </cell>
          <cell r="T46">
            <v>400000</v>
          </cell>
        </row>
        <row r="47">
          <cell r="A47" t="str">
            <v>44</v>
          </cell>
          <cell r="B47" t="str">
            <v>6</v>
          </cell>
          <cell r="E47" t="str">
            <v>気象情報収集装置</v>
          </cell>
          <cell r="F47">
            <v>3</v>
          </cell>
          <cell r="G47" t="str">
            <v>式</v>
          </cell>
          <cell r="H47">
            <v>1</v>
          </cell>
          <cell r="I47">
            <v>400000</v>
          </cell>
          <cell r="J47">
            <v>200000</v>
          </cell>
          <cell r="K47">
            <v>0.5</v>
          </cell>
          <cell r="L47" t="str">
            <v>人日</v>
          </cell>
          <cell r="M47">
            <v>60000</v>
          </cell>
          <cell r="N47">
            <v>30000</v>
          </cell>
          <cell r="O47">
            <v>630000</v>
          </cell>
          <cell r="P47">
            <v>0</v>
          </cell>
          <cell r="Q47">
            <v>0</v>
          </cell>
          <cell r="R47">
            <v>0</v>
          </cell>
          <cell r="S47">
            <v>630000</v>
          </cell>
          <cell r="T47">
            <v>1890000</v>
          </cell>
        </row>
        <row r="48">
          <cell r="A48" t="str">
            <v>45</v>
          </cell>
          <cell r="B48" t="str">
            <v>7</v>
          </cell>
          <cell r="E48" t="str">
            <v>災害状況等自動案内装置</v>
          </cell>
          <cell r="F48">
            <v>1</v>
          </cell>
          <cell r="G48" t="str">
            <v>式</v>
          </cell>
          <cell r="H48">
            <v>1</v>
          </cell>
          <cell r="I48">
            <v>80000</v>
          </cell>
          <cell r="J48">
            <v>20000</v>
          </cell>
          <cell r="K48">
            <v>0.1</v>
          </cell>
          <cell r="L48" t="str">
            <v>人日</v>
          </cell>
          <cell r="M48">
            <v>60000</v>
          </cell>
          <cell r="N48">
            <v>6000</v>
          </cell>
          <cell r="O48">
            <v>106000</v>
          </cell>
          <cell r="P48">
            <v>0</v>
          </cell>
          <cell r="Q48">
            <v>0</v>
          </cell>
          <cell r="R48">
            <v>0</v>
          </cell>
          <cell r="S48">
            <v>106000</v>
          </cell>
          <cell r="T48">
            <v>106000</v>
          </cell>
        </row>
        <row r="49">
          <cell r="A49" t="str">
            <v>46</v>
          </cell>
          <cell r="B49" t="str">
            <v>8</v>
          </cell>
          <cell r="E49" t="str">
            <v>音声合成装置</v>
          </cell>
          <cell r="F49">
            <v>1</v>
          </cell>
          <cell r="G49" t="str">
            <v>式</v>
          </cell>
          <cell r="H49">
            <v>1</v>
          </cell>
          <cell r="I49">
            <v>145000</v>
          </cell>
          <cell r="J49">
            <v>800000</v>
          </cell>
          <cell r="K49">
            <v>0.4</v>
          </cell>
          <cell r="L49" t="str">
            <v>人日</v>
          </cell>
          <cell r="M49">
            <v>60000</v>
          </cell>
          <cell r="N49">
            <v>24000</v>
          </cell>
          <cell r="O49">
            <v>969000</v>
          </cell>
          <cell r="P49">
            <v>0</v>
          </cell>
          <cell r="Q49">
            <v>0</v>
          </cell>
          <cell r="R49">
            <v>0</v>
          </cell>
          <cell r="S49">
            <v>969000</v>
          </cell>
          <cell r="T49">
            <v>969000</v>
          </cell>
          <cell r="U49" t="str">
            <v>防災行政無線集中制御装置の削減に伴い仕様見直しを行った。</v>
          </cell>
        </row>
        <row r="50">
          <cell r="A50" t="str">
            <v>47</v>
          </cell>
          <cell r="B50" t="str">
            <v>9</v>
          </cell>
          <cell r="E50" t="str">
            <v>出動車両運用管理装置</v>
          </cell>
        </row>
        <row r="51">
          <cell r="A51" t="str">
            <v>48</v>
          </cell>
          <cell r="C51" t="str">
            <v>(1)</v>
          </cell>
          <cell r="E51" t="str">
            <v>管理装置</v>
          </cell>
          <cell r="F51">
            <v>1</v>
          </cell>
          <cell r="G51" t="str">
            <v>式</v>
          </cell>
          <cell r="H51">
            <v>2</v>
          </cell>
          <cell r="I51">
            <v>600000</v>
          </cell>
          <cell r="J51">
            <v>2900000</v>
          </cell>
          <cell r="K51">
            <v>2</v>
          </cell>
          <cell r="L51" t="str">
            <v>人日</v>
          </cell>
          <cell r="M51">
            <v>60000</v>
          </cell>
          <cell r="N51">
            <v>120000</v>
          </cell>
          <cell r="O51">
            <v>3620000</v>
          </cell>
          <cell r="P51">
            <v>840000</v>
          </cell>
          <cell r="Q51">
            <v>0</v>
          </cell>
          <cell r="R51">
            <v>0</v>
          </cell>
          <cell r="S51">
            <v>3620000</v>
          </cell>
          <cell r="T51">
            <v>3620000</v>
          </cell>
        </row>
        <row r="52">
          <cell r="A52" t="str">
            <v>49</v>
          </cell>
          <cell r="C52" t="str">
            <v>(2)</v>
          </cell>
          <cell r="E52" t="str">
            <v>経路探索装置</v>
          </cell>
          <cell r="F52">
            <v>1</v>
          </cell>
          <cell r="G52" t="str">
            <v>式</v>
          </cell>
          <cell r="H52">
            <v>1</v>
          </cell>
          <cell r="I52">
            <v>0</v>
          </cell>
          <cell r="J52">
            <v>0</v>
          </cell>
          <cell r="K52">
            <v>0</v>
          </cell>
          <cell r="L52" t="str">
            <v>人日</v>
          </cell>
          <cell r="M52">
            <v>0</v>
          </cell>
          <cell r="N52">
            <v>0</v>
          </cell>
          <cell r="O52">
            <v>0</v>
          </cell>
          <cell r="P52">
            <v>0</v>
          </cell>
          <cell r="Q52">
            <v>0</v>
          </cell>
          <cell r="R52">
            <v>0</v>
          </cell>
          <cell r="S52">
            <v>0</v>
          </cell>
          <cell r="T52">
            <v>0</v>
          </cell>
          <cell r="U52" t="str">
            <v>項番1-(2)-ア 自動出動指定装置(制御処理装置)に含む</v>
          </cell>
        </row>
        <row r="53">
          <cell r="A53" t="str">
            <v>50</v>
          </cell>
          <cell r="C53" t="str">
            <v>(3)</v>
          </cell>
          <cell r="E53" t="str">
            <v>車両運用端末装置(Ⅲ型)</v>
          </cell>
          <cell r="F53">
            <v>92</v>
          </cell>
          <cell r="G53" t="str">
            <v>式</v>
          </cell>
          <cell r="H53">
            <v>1</v>
          </cell>
          <cell r="I53">
            <v>70000</v>
          </cell>
          <cell r="J53">
            <v>60000</v>
          </cell>
          <cell r="K53">
            <v>0.2</v>
          </cell>
          <cell r="L53" t="str">
            <v>人日</v>
          </cell>
          <cell r="M53">
            <v>60000</v>
          </cell>
          <cell r="N53">
            <v>12000</v>
          </cell>
          <cell r="O53">
            <v>142000</v>
          </cell>
          <cell r="P53">
            <v>0</v>
          </cell>
          <cell r="Q53">
            <v>96000</v>
          </cell>
          <cell r="R53">
            <v>0</v>
          </cell>
          <cell r="S53">
            <v>142000</v>
          </cell>
          <cell r="T53">
            <v>13064000</v>
          </cell>
        </row>
        <row r="54">
          <cell r="A54" t="str">
            <v>51</v>
          </cell>
          <cell r="B54" t="str">
            <v>10</v>
          </cell>
          <cell r="E54" t="str">
            <v>システム監視装置</v>
          </cell>
        </row>
        <row r="55">
          <cell r="A55" t="str">
            <v>52</v>
          </cell>
          <cell r="C55" t="str">
            <v>(1)</v>
          </cell>
          <cell r="E55" t="str">
            <v>システム監視装置</v>
          </cell>
          <cell r="F55">
            <v>1</v>
          </cell>
          <cell r="G55" t="str">
            <v>式</v>
          </cell>
          <cell r="H55">
            <v>1</v>
          </cell>
          <cell r="I55">
            <v>115000</v>
          </cell>
          <cell r="J55">
            <v>170000</v>
          </cell>
          <cell r="K55">
            <v>0.2</v>
          </cell>
          <cell r="L55" t="str">
            <v>人日</v>
          </cell>
          <cell r="M55">
            <v>60000</v>
          </cell>
          <cell r="N55">
            <v>12000</v>
          </cell>
          <cell r="O55">
            <v>297000</v>
          </cell>
          <cell r="P55">
            <v>0</v>
          </cell>
          <cell r="Q55">
            <v>0</v>
          </cell>
          <cell r="R55">
            <v>0</v>
          </cell>
          <cell r="S55">
            <v>297000</v>
          </cell>
          <cell r="T55">
            <v>297000</v>
          </cell>
        </row>
        <row r="56">
          <cell r="A56" t="str">
            <v>53</v>
          </cell>
          <cell r="C56" t="str">
            <v>(2)</v>
          </cell>
          <cell r="E56" t="str">
            <v>ログ収集サーバ</v>
          </cell>
          <cell r="F56">
            <v>1</v>
          </cell>
          <cell r="G56" t="str">
            <v>式</v>
          </cell>
          <cell r="H56">
            <v>1</v>
          </cell>
          <cell r="I56">
            <v>100000</v>
          </cell>
          <cell r="J56">
            <v>290000</v>
          </cell>
          <cell r="K56">
            <v>0.2</v>
          </cell>
          <cell r="L56" t="str">
            <v>人日</v>
          </cell>
          <cell r="M56">
            <v>60000</v>
          </cell>
          <cell r="N56">
            <v>12000</v>
          </cell>
          <cell r="O56">
            <v>402000</v>
          </cell>
          <cell r="P56">
            <v>0</v>
          </cell>
          <cell r="Q56">
            <v>0</v>
          </cell>
          <cell r="R56">
            <v>0</v>
          </cell>
          <cell r="S56">
            <v>402000</v>
          </cell>
          <cell r="T56">
            <v>402000</v>
          </cell>
        </row>
        <row r="57">
          <cell r="A57" t="str">
            <v>54</v>
          </cell>
          <cell r="B57" t="str">
            <v>11</v>
          </cell>
          <cell r="E57" t="str">
            <v>電源装置</v>
          </cell>
        </row>
        <row r="58">
          <cell r="A58" t="str">
            <v>55</v>
          </cell>
          <cell r="C58" t="str">
            <v>(1)</v>
          </cell>
          <cell r="E58" t="str">
            <v>無停電電源装置(消防局用)</v>
          </cell>
        </row>
        <row r="59">
          <cell r="A59" t="str">
            <v>56</v>
          </cell>
          <cell r="D59" t="str">
            <v>ア</v>
          </cell>
          <cell r="E59" t="str">
            <v>無停電電源装置(3kVA)</v>
          </cell>
          <cell r="F59">
            <v>5</v>
          </cell>
          <cell r="G59" t="str">
            <v>式</v>
          </cell>
          <cell r="H59">
            <v>1</v>
          </cell>
          <cell r="I59">
            <v>50000</v>
          </cell>
          <cell r="J59">
            <v>0</v>
          </cell>
          <cell r="K59">
            <v>0.2</v>
          </cell>
          <cell r="L59" t="str">
            <v>人日</v>
          </cell>
          <cell r="M59">
            <v>60000</v>
          </cell>
          <cell r="N59">
            <v>12000</v>
          </cell>
          <cell r="O59">
            <v>62000</v>
          </cell>
          <cell r="P59">
            <v>0</v>
          </cell>
          <cell r="Q59">
            <v>0</v>
          </cell>
          <cell r="R59">
            <v>0</v>
          </cell>
          <cell r="S59">
            <v>62000</v>
          </cell>
          <cell r="T59">
            <v>310000</v>
          </cell>
        </row>
        <row r="60">
          <cell r="A60" t="str">
            <v>57</v>
          </cell>
          <cell r="D60" t="str">
            <v>イ</v>
          </cell>
          <cell r="E60" t="str">
            <v>無停電電源装置(15kVA)</v>
          </cell>
          <cell r="F60">
            <v>1</v>
          </cell>
          <cell r="G60" t="str">
            <v>式</v>
          </cell>
          <cell r="H60">
            <v>1</v>
          </cell>
          <cell r="I60">
            <v>500000</v>
          </cell>
          <cell r="J60">
            <v>0</v>
          </cell>
          <cell r="K60">
            <v>1</v>
          </cell>
          <cell r="L60" t="str">
            <v>人日</v>
          </cell>
          <cell r="M60">
            <v>60000</v>
          </cell>
          <cell r="N60">
            <v>60000</v>
          </cell>
          <cell r="O60">
            <v>560000</v>
          </cell>
          <cell r="P60">
            <v>0</v>
          </cell>
          <cell r="Q60">
            <v>0</v>
          </cell>
          <cell r="R60">
            <v>0</v>
          </cell>
          <cell r="S60">
            <v>560000</v>
          </cell>
          <cell r="T60">
            <v>560000</v>
          </cell>
        </row>
        <row r="61">
          <cell r="A61" t="str">
            <v>58</v>
          </cell>
          <cell r="C61" t="str">
            <v>(2)</v>
          </cell>
          <cell r="E61" t="str">
            <v>無停電電源装置(署所用)</v>
          </cell>
        </row>
        <row r="62">
          <cell r="A62" t="str">
            <v>59</v>
          </cell>
          <cell r="D62" t="str">
            <v>ア</v>
          </cell>
          <cell r="E62" t="str">
            <v>無停電電源装置(署所用 5kVA)</v>
          </cell>
          <cell r="F62">
            <v>17</v>
          </cell>
          <cell r="G62" t="str">
            <v>式</v>
          </cell>
          <cell r="H62">
            <v>1</v>
          </cell>
          <cell r="I62">
            <v>125000</v>
          </cell>
          <cell r="J62">
            <v>0</v>
          </cell>
          <cell r="K62">
            <v>0.2</v>
          </cell>
          <cell r="L62" t="str">
            <v>人日</v>
          </cell>
          <cell r="M62">
            <v>60000</v>
          </cell>
          <cell r="N62">
            <v>12000</v>
          </cell>
          <cell r="O62">
            <v>137000</v>
          </cell>
          <cell r="P62">
            <v>0</v>
          </cell>
          <cell r="Q62">
            <v>0</v>
          </cell>
          <cell r="R62">
            <v>0</v>
          </cell>
          <cell r="S62">
            <v>137000</v>
          </cell>
          <cell r="T62">
            <v>2329000</v>
          </cell>
        </row>
        <row r="63">
          <cell r="A63" t="str">
            <v>60</v>
          </cell>
          <cell r="D63" t="str">
            <v>イ</v>
          </cell>
          <cell r="E63" t="str">
            <v>無停電電源装置(署所用 7.5kVA)</v>
          </cell>
          <cell r="F63">
            <v>6</v>
          </cell>
          <cell r="G63" t="str">
            <v>式</v>
          </cell>
          <cell r="H63">
            <v>1</v>
          </cell>
          <cell r="I63">
            <v>200000</v>
          </cell>
          <cell r="J63">
            <v>0</v>
          </cell>
          <cell r="K63">
            <v>0.4</v>
          </cell>
          <cell r="L63" t="str">
            <v>人日</v>
          </cell>
          <cell r="M63">
            <v>60000</v>
          </cell>
          <cell r="N63">
            <v>24000</v>
          </cell>
          <cell r="O63">
            <v>224000</v>
          </cell>
          <cell r="P63">
            <v>0</v>
          </cell>
          <cell r="Q63">
            <v>0</v>
          </cell>
          <cell r="R63">
            <v>0</v>
          </cell>
          <cell r="S63">
            <v>224000</v>
          </cell>
          <cell r="T63">
            <v>1344000</v>
          </cell>
        </row>
        <row r="64">
          <cell r="A64" t="str">
            <v>61</v>
          </cell>
          <cell r="C64" t="str">
            <v>(3)</v>
          </cell>
          <cell r="E64" t="str">
            <v>直流電源装置(48V系)</v>
          </cell>
        </row>
        <row r="65">
          <cell r="A65" t="str">
            <v>62</v>
          </cell>
          <cell r="D65" t="str">
            <v>ア</v>
          </cell>
          <cell r="E65" t="str">
            <v>直流電源装置(50A)</v>
          </cell>
          <cell r="F65">
            <v>1</v>
          </cell>
          <cell r="G65" t="str">
            <v>式</v>
          </cell>
          <cell r="H65">
            <v>1</v>
          </cell>
          <cell r="I65">
            <v>350000</v>
          </cell>
          <cell r="J65">
            <v>0</v>
          </cell>
          <cell r="K65">
            <v>0.5</v>
          </cell>
          <cell r="L65" t="str">
            <v>人日</v>
          </cell>
          <cell r="M65">
            <v>60000</v>
          </cell>
          <cell r="N65">
            <v>30000</v>
          </cell>
          <cell r="O65">
            <v>380000</v>
          </cell>
          <cell r="P65">
            <v>0</v>
          </cell>
          <cell r="Q65">
            <v>0</v>
          </cell>
          <cell r="R65">
            <v>0</v>
          </cell>
          <cell r="S65">
            <v>380000</v>
          </cell>
          <cell r="T65">
            <v>380000</v>
          </cell>
        </row>
        <row r="66">
          <cell r="A66" t="str">
            <v>63</v>
          </cell>
          <cell r="D66" t="str">
            <v>イ</v>
          </cell>
          <cell r="E66" t="str">
            <v>直流電源装置(30A)</v>
          </cell>
          <cell r="F66">
            <v>2</v>
          </cell>
          <cell r="G66" t="str">
            <v>式</v>
          </cell>
          <cell r="H66">
            <v>1</v>
          </cell>
          <cell r="I66">
            <v>240000</v>
          </cell>
          <cell r="J66">
            <v>0</v>
          </cell>
          <cell r="K66">
            <v>0.5</v>
          </cell>
          <cell r="L66" t="str">
            <v>人日</v>
          </cell>
          <cell r="M66">
            <v>60000</v>
          </cell>
          <cell r="N66">
            <v>30000</v>
          </cell>
          <cell r="O66">
            <v>270000</v>
          </cell>
          <cell r="P66">
            <v>0</v>
          </cell>
          <cell r="Q66">
            <v>0</v>
          </cell>
          <cell r="R66">
            <v>0</v>
          </cell>
          <cell r="S66">
            <v>270000</v>
          </cell>
          <cell r="T66">
            <v>540000</v>
          </cell>
        </row>
        <row r="67">
          <cell r="A67" t="str">
            <v>64</v>
          </cell>
          <cell r="D67" t="str">
            <v>ウ</v>
          </cell>
          <cell r="E67" t="str">
            <v>直流電源装置(100A)</v>
          </cell>
          <cell r="F67">
            <v>1</v>
          </cell>
          <cell r="G67" t="str">
            <v>式</v>
          </cell>
          <cell r="H67">
            <v>1</v>
          </cell>
          <cell r="I67">
            <v>1000000</v>
          </cell>
          <cell r="J67">
            <v>0</v>
          </cell>
          <cell r="K67">
            <v>1.5</v>
          </cell>
          <cell r="L67" t="str">
            <v>人日</v>
          </cell>
          <cell r="M67">
            <v>60000</v>
          </cell>
          <cell r="N67">
            <v>90000</v>
          </cell>
          <cell r="O67">
            <v>1090000</v>
          </cell>
          <cell r="P67">
            <v>0</v>
          </cell>
          <cell r="Q67">
            <v>0</v>
          </cell>
          <cell r="R67">
            <v>0</v>
          </cell>
          <cell r="S67">
            <v>1090000</v>
          </cell>
          <cell r="T67">
            <v>1090000</v>
          </cell>
        </row>
        <row r="68">
          <cell r="A68" t="str">
            <v>65</v>
          </cell>
          <cell r="C68" t="str">
            <v>(4)</v>
          </cell>
          <cell r="E68" t="str">
            <v>避雷ユニット</v>
          </cell>
          <cell r="F68">
            <v>23</v>
          </cell>
          <cell r="G68" t="str">
            <v>式</v>
          </cell>
          <cell r="H68">
            <v>1</v>
          </cell>
          <cell r="I68">
            <v>20000</v>
          </cell>
          <cell r="J68">
            <v>0</v>
          </cell>
          <cell r="K68">
            <v>0.1</v>
          </cell>
          <cell r="L68" t="str">
            <v>人日</v>
          </cell>
          <cell r="M68">
            <v>60000</v>
          </cell>
          <cell r="N68">
            <v>6000</v>
          </cell>
          <cell r="O68">
            <v>26000</v>
          </cell>
          <cell r="P68">
            <v>0</v>
          </cell>
          <cell r="Q68">
            <v>0</v>
          </cell>
          <cell r="R68">
            <v>0</v>
          </cell>
          <cell r="S68">
            <v>26000</v>
          </cell>
          <cell r="T68">
            <v>598000</v>
          </cell>
        </row>
        <row r="69">
          <cell r="A69" t="str">
            <v>66</v>
          </cell>
          <cell r="C69" t="str">
            <v>(5)</v>
          </cell>
          <cell r="E69" t="str">
            <v>非常用発動発電機(出張所用)</v>
          </cell>
          <cell r="F69">
            <v>16</v>
          </cell>
          <cell r="G69" t="str">
            <v>式</v>
          </cell>
          <cell r="H69">
            <v>1</v>
          </cell>
          <cell r="I69">
            <v>85000</v>
          </cell>
          <cell r="J69">
            <v>0</v>
          </cell>
          <cell r="K69">
            <v>0.1</v>
          </cell>
          <cell r="L69" t="str">
            <v>人日</v>
          </cell>
          <cell r="M69">
            <v>60000</v>
          </cell>
          <cell r="N69">
            <v>6000</v>
          </cell>
          <cell r="O69">
            <v>91000</v>
          </cell>
          <cell r="P69">
            <v>0</v>
          </cell>
          <cell r="Q69">
            <v>0</v>
          </cell>
          <cell r="R69">
            <v>0</v>
          </cell>
          <cell r="S69">
            <v>91000</v>
          </cell>
          <cell r="T69">
            <v>1456000</v>
          </cell>
        </row>
        <row r="70">
          <cell r="A70" t="str">
            <v>67</v>
          </cell>
          <cell r="B70" t="str">
            <v>12</v>
          </cell>
          <cell r="E70" t="str">
            <v>統合型位置情報通知装置</v>
          </cell>
          <cell r="F70">
            <v>1</v>
          </cell>
          <cell r="G70" t="str">
            <v>式</v>
          </cell>
          <cell r="H70">
            <v>2</v>
          </cell>
          <cell r="I70">
            <v>900000</v>
          </cell>
          <cell r="J70">
            <v>200000</v>
          </cell>
          <cell r="K70">
            <v>3</v>
          </cell>
          <cell r="L70" t="str">
            <v>人日</v>
          </cell>
          <cell r="M70">
            <v>60000</v>
          </cell>
          <cell r="N70">
            <v>180000</v>
          </cell>
          <cell r="O70">
            <v>1280000</v>
          </cell>
          <cell r="P70">
            <v>840000</v>
          </cell>
          <cell r="Q70">
            <v>0</v>
          </cell>
          <cell r="R70">
            <v>0</v>
          </cell>
          <cell r="S70">
            <v>1280000</v>
          </cell>
          <cell r="T70">
            <v>1280000</v>
          </cell>
        </row>
        <row r="71">
          <cell r="A71" t="str">
            <v>68</v>
          </cell>
          <cell r="B71" t="str">
            <v>13</v>
          </cell>
          <cell r="E71" t="str">
            <v>高所監視装置</v>
          </cell>
        </row>
        <row r="72">
          <cell r="A72" t="str">
            <v>69</v>
          </cell>
          <cell r="C72" t="str">
            <v>(1)</v>
          </cell>
          <cell r="E72" t="str">
            <v>高所監視カメラ
(ニュースカイホテル)</v>
          </cell>
          <cell r="F72">
            <v>1</v>
          </cell>
          <cell r="G72" t="str">
            <v>式</v>
          </cell>
          <cell r="H72">
            <v>2</v>
          </cell>
          <cell r="I72">
            <v>2000000</v>
          </cell>
          <cell r="J72">
            <v>220000</v>
          </cell>
          <cell r="K72">
            <v>6</v>
          </cell>
          <cell r="L72" t="str">
            <v>人日</v>
          </cell>
          <cell r="M72">
            <v>60000</v>
          </cell>
          <cell r="N72">
            <v>360000</v>
          </cell>
          <cell r="O72">
            <v>2580000</v>
          </cell>
          <cell r="P72">
            <v>0</v>
          </cell>
          <cell r="Q72">
            <v>0</v>
          </cell>
          <cell r="R72">
            <v>0</v>
          </cell>
          <cell r="S72">
            <v>2580000</v>
          </cell>
          <cell r="T72">
            <v>2580000</v>
          </cell>
        </row>
        <row r="73">
          <cell r="A73" t="str">
            <v>70</v>
          </cell>
          <cell r="C73" t="str">
            <v>(2)</v>
          </cell>
          <cell r="E73" t="str">
            <v>高所監視カメラ
(消防局庁舎)</v>
          </cell>
          <cell r="F73">
            <v>1</v>
          </cell>
          <cell r="G73" t="str">
            <v>式</v>
          </cell>
          <cell r="H73">
            <v>2</v>
          </cell>
          <cell r="I73">
            <v>2000000</v>
          </cell>
          <cell r="J73">
            <v>220000</v>
          </cell>
          <cell r="K73">
            <v>6</v>
          </cell>
          <cell r="L73" t="str">
            <v>人日</v>
          </cell>
          <cell r="M73">
            <v>60000</v>
          </cell>
          <cell r="N73">
            <v>360000</v>
          </cell>
          <cell r="O73">
            <v>2580000</v>
          </cell>
          <cell r="P73">
            <v>0</v>
          </cell>
          <cell r="Q73">
            <v>0</v>
          </cell>
          <cell r="R73">
            <v>0</v>
          </cell>
          <cell r="S73">
            <v>2580000</v>
          </cell>
          <cell r="T73">
            <v>2580000</v>
          </cell>
        </row>
        <row r="74">
          <cell r="A74" t="str">
            <v>71</v>
          </cell>
          <cell r="C74" t="str">
            <v>(3)</v>
          </cell>
          <cell r="E74" t="str">
            <v>高所監視カメラ1</v>
          </cell>
          <cell r="F74">
            <v>1</v>
          </cell>
          <cell r="G74" t="str">
            <v>式</v>
          </cell>
          <cell r="H74">
            <v>2</v>
          </cell>
          <cell r="I74">
            <v>2000000</v>
          </cell>
          <cell r="J74">
            <v>220000</v>
          </cell>
          <cell r="K74">
            <v>6</v>
          </cell>
          <cell r="L74" t="str">
            <v>人日</v>
          </cell>
          <cell r="M74">
            <v>60000</v>
          </cell>
          <cell r="N74">
            <v>360000</v>
          </cell>
          <cell r="O74">
            <v>2580000</v>
          </cell>
          <cell r="P74">
            <v>0</v>
          </cell>
          <cell r="Q74">
            <v>0</v>
          </cell>
          <cell r="R74">
            <v>0</v>
          </cell>
          <cell r="S74">
            <v>2580000</v>
          </cell>
          <cell r="T74">
            <v>2580000</v>
          </cell>
          <cell r="U74" t="str">
            <v>高性能型カメラの採用に伴い、仕様見直しを行った。</v>
          </cell>
        </row>
        <row r="75">
          <cell r="A75" t="str">
            <v>72</v>
          </cell>
          <cell r="C75" t="str">
            <v>(4)</v>
          </cell>
          <cell r="E75" t="str">
            <v>高所監視カメラ2</v>
          </cell>
          <cell r="F75">
            <v>1</v>
          </cell>
          <cell r="G75" t="str">
            <v>式</v>
          </cell>
          <cell r="H75">
            <v>2</v>
          </cell>
          <cell r="I75">
            <v>150000</v>
          </cell>
          <cell r="J75">
            <v>170000</v>
          </cell>
          <cell r="K75">
            <v>0.5</v>
          </cell>
          <cell r="L75" t="str">
            <v>人日</v>
          </cell>
          <cell r="M75">
            <v>60000</v>
          </cell>
          <cell r="N75">
            <v>30000</v>
          </cell>
          <cell r="O75">
            <v>350000</v>
          </cell>
          <cell r="P75">
            <v>0</v>
          </cell>
          <cell r="Q75">
            <v>0</v>
          </cell>
          <cell r="R75">
            <v>0</v>
          </cell>
          <cell r="S75">
            <v>350000</v>
          </cell>
          <cell r="T75">
            <v>350000</v>
          </cell>
        </row>
        <row r="76">
          <cell r="A76" t="str">
            <v>73</v>
          </cell>
          <cell r="C76" t="str">
            <v>(5)</v>
          </cell>
          <cell r="E76" t="str">
            <v>操作卓</v>
          </cell>
          <cell r="F76">
            <v>1</v>
          </cell>
          <cell r="G76" t="str">
            <v>式</v>
          </cell>
          <cell r="H76">
            <v>1</v>
          </cell>
          <cell r="I76">
            <v>400000</v>
          </cell>
          <cell r="J76">
            <v>1600000</v>
          </cell>
          <cell r="K76">
            <v>0.5</v>
          </cell>
          <cell r="L76" t="str">
            <v>人日</v>
          </cell>
          <cell r="M76">
            <v>60000</v>
          </cell>
          <cell r="N76">
            <v>30000</v>
          </cell>
          <cell r="O76">
            <v>2030000</v>
          </cell>
          <cell r="P76">
            <v>0</v>
          </cell>
          <cell r="Q76">
            <v>0</v>
          </cell>
          <cell r="R76">
            <v>0</v>
          </cell>
          <cell r="S76">
            <v>2030000</v>
          </cell>
          <cell r="T76">
            <v>2030000</v>
          </cell>
        </row>
        <row r="77">
          <cell r="A77" t="str">
            <v>74</v>
          </cell>
          <cell r="C77" t="str">
            <v>(6)</v>
          </cell>
          <cell r="E77" t="str">
            <v>指令連動機能</v>
          </cell>
          <cell r="F77">
            <v>1</v>
          </cell>
          <cell r="G77" t="str">
            <v>式</v>
          </cell>
          <cell r="H77">
            <v>0</v>
          </cell>
          <cell r="I77">
            <v>0</v>
          </cell>
          <cell r="J77">
            <v>1000000</v>
          </cell>
          <cell r="K77">
            <v>0</v>
          </cell>
          <cell r="L77" t="str">
            <v>人日</v>
          </cell>
          <cell r="M77">
            <v>0</v>
          </cell>
          <cell r="N77">
            <v>0</v>
          </cell>
          <cell r="O77">
            <v>1000000</v>
          </cell>
          <cell r="P77">
            <v>0</v>
          </cell>
          <cell r="Q77">
            <v>0</v>
          </cell>
          <cell r="R77">
            <v>0</v>
          </cell>
          <cell r="S77">
            <v>1000000</v>
          </cell>
          <cell r="T77">
            <v>1000000</v>
          </cell>
        </row>
        <row r="78">
          <cell r="A78" t="str">
            <v>75</v>
          </cell>
          <cell r="B78" t="str">
            <v>14</v>
          </cell>
          <cell r="E78" t="str">
            <v>非常用119受付装置</v>
          </cell>
          <cell r="F78">
            <v>14</v>
          </cell>
          <cell r="G78" t="str">
            <v>式</v>
          </cell>
          <cell r="H78">
            <v>1</v>
          </cell>
          <cell r="I78">
            <v>40000</v>
          </cell>
          <cell r="J78">
            <v>0</v>
          </cell>
          <cell r="K78">
            <v>0.1</v>
          </cell>
          <cell r="L78" t="str">
            <v>人日</v>
          </cell>
          <cell r="M78">
            <v>60000</v>
          </cell>
          <cell r="N78">
            <v>6000</v>
          </cell>
          <cell r="O78">
            <v>46000</v>
          </cell>
          <cell r="P78">
            <v>0</v>
          </cell>
          <cell r="Q78">
            <v>0</v>
          </cell>
          <cell r="R78">
            <v>0</v>
          </cell>
          <cell r="S78">
            <v>46000</v>
          </cell>
          <cell r="T78">
            <v>644000</v>
          </cell>
        </row>
        <row r="79">
          <cell r="A79" t="str">
            <v>76</v>
          </cell>
          <cell r="B79" t="str">
            <v>15</v>
          </cell>
          <cell r="E79" t="str">
            <v>消防ネットワーク設備</v>
          </cell>
        </row>
        <row r="80">
          <cell r="A80" t="str">
            <v>77</v>
          </cell>
          <cell r="C80" t="str">
            <v>(1)</v>
          </cell>
          <cell r="E80" t="str">
            <v>消防局用</v>
          </cell>
          <cell r="F80">
            <v>1</v>
          </cell>
          <cell r="G80" t="str">
            <v>式</v>
          </cell>
          <cell r="H80">
            <v>1</v>
          </cell>
          <cell r="I80">
            <v>600000</v>
          </cell>
          <cell r="J80">
            <v>1200000</v>
          </cell>
          <cell r="K80">
            <v>1</v>
          </cell>
          <cell r="L80" t="str">
            <v>人日</v>
          </cell>
          <cell r="M80">
            <v>60000</v>
          </cell>
          <cell r="N80">
            <v>60000</v>
          </cell>
          <cell r="O80">
            <v>1860000</v>
          </cell>
          <cell r="P80">
            <v>28000000</v>
          </cell>
          <cell r="Q80">
            <v>0</v>
          </cell>
          <cell r="R80">
            <v>0</v>
          </cell>
          <cell r="S80">
            <v>1860000</v>
          </cell>
          <cell r="T80">
            <v>1860000</v>
          </cell>
        </row>
        <row r="81">
          <cell r="A81" t="str">
            <v>78</v>
          </cell>
          <cell r="C81" t="str">
            <v>(2)</v>
          </cell>
          <cell r="E81" t="str">
            <v>各消防署用</v>
          </cell>
          <cell r="F81">
            <v>6</v>
          </cell>
          <cell r="G81" t="str">
            <v>式</v>
          </cell>
          <cell r="H81">
            <v>1</v>
          </cell>
          <cell r="I81">
            <v>60000</v>
          </cell>
          <cell r="J81">
            <v>40000</v>
          </cell>
          <cell r="K81">
            <v>0.1</v>
          </cell>
          <cell r="L81" t="str">
            <v>人日</v>
          </cell>
          <cell r="M81">
            <v>60000</v>
          </cell>
          <cell r="N81">
            <v>6000</v>
          </cell>
          <cell r="O81">
            <v>106000</v>
          </cell>
          <cell r="P81">
            <v>1608000</v>
          </cell>
          <cell r="Q81">
            <v>0</v>
          </cell>
          <cell r="R81">
            <v>0</v>
          </cell>
          <cell r="S81">
            <v>106000</v>
          </cell>
          <cell r="T81">
            <v>636000</v>
          </cell>
        </row>
        <row r="82">
          <cell r="A82" t="str">
            <v>79</v>
          </cell>
          <cell r="C82" t="str">
            <v>(3)</v>
          </cell>
          <cell r="E82" t="str">
            <v>植木出張所用</v>
          </cell>
          <cell r="F82">
            <v>1</v>
          </cell>
          <cell r="G82" t="str">
            <v>式</v>
          </cell>
          <cell r="H82">
            <v>1</v>
          </cell>
          <cell r="I82">
            <v>100000</v>
          </cell>
          <cell r="J82">
            <v>60000</v>
          </cell>
          <cell r="K82">
            <v>0.2</v>
          </cell>
          <cell r="L82" t="str">
            <v>人日</v>
          </cell>
          <cell r="M82">
            <v>60000</v>
          </cell>
          <cell r="N82">
            <v>12000</v>
          </cell>
          <cell r="O82">
            <v>172000</v>
          </cell>
          <cell r="P82">
            <v>2600000</v>
          </cell>
          <cell r="Q82">
            <v>0</v>
          </cell>
          <cell r="R82">
            <v>0</v>
          </cell>
          <cell r="S82">
            <v>172000</v>
          </cell>
          <cell r="T82">
            <v>172000</v>
          </cell>
        </row>
        <row r="83">
          <cell r="A83" t="str">
            <v>80</v>
          </cell>
          <cell r="C83" t="str">
            <v>(4)</v>
          </cell>
          <cell r="E83" t="str">
            <v>各出張所・庁舎用</v>
          </cell>
          <cell r="F83">
            <v>16</v>
          </cell>
          <cell r="G83" t="str">
            <v>式</v>
          </cell>
          <cell r="H83">
            <v>1</v>
          </cell>
          <cell r="I83">
            <v>40000</v>
          </cell>
          <cell r="J83">
            <v>20000</v>
          </cell>
          <cell r="K83">
            <v>0.1</v>
          </cell>
          <cell r="L83" t="str">
            <v>人日</v>
          </cell>
          <cell r="M83">
            <v>60000</v>
          </cell>
          <cell r="N83">
            <v>6000</v>
          </cell>
          <cell r="O83">
            <v>66000</v>
          </cell>
          <cell r="P83">
            <v>1024000</v>
          </cell>
          <cell r="Q83">
            <v>0</v>
          </cell>
          <cell r="R83">
            <v>0</v>
          </cell>
          <cell r="S83">
            <v>66000</v>
          </cell>
          <cell r="T83">
            <v>1056000</v>
          </cell>
        </row>
        <row r="84">
          <cell r="A84" t="str">
            <v>81</v>
          </cell>
          <cell r="C84" t="str">
            <v>(5)</v>
          </cell>
          <cell r="E84" t="str">
            <v>各市町村用</v>
          </cell>
          <cell r="F84">
            <v>3</v>
          </cell>
          <cell r="G84" t="str">
            <v>式</v>
          </cell>
          <cell r="H84">
            <v>1</v>
          </cell>
          <cell r="I84">
            <v>20000</v>
          </cell>
          <cell r="J84">
            <v>10000</v>
          </cell>
          <cell r="K84">
            <v>0.1</v>
          </cell>
          <cell r="L84" t="str">
            <v>人日</v>
          </cell>
          <cell r="M84">
            <v>60000</v>
          </cell>
          <cell r="N84">
            <v>6000</v>
          </cell>
          <cell r="O84">
            <v>36000</v>
          </cell>
          <cell r="P84">
            <v>564000</v>
          </cell>
          <cell r="Q84">
            <v>0</v>
          </cell>
          <cell r="R84">
            <v>0</v>
          </cell>
          <cell r="S84">
            <v>36000</v>
          </cell>
          <cell r="T84">
            <v>108000</v>
          </cell>
        </row>
        <row r="85">
          <cell r="A85" t="str">
            <v>82</v>
          </cell>
          <cell r="C85" t="str">
            <v>(6)</v>
          </cell>
          <cell r="E85" t="str">
            <v>各監視拠点用</v>
          </cell>
          <cell r="F85">
            <v>3</v>
          </cell>
          <cell r="G85" t="str">
            <v>式</v>
          </cell>
          <cell r="H85">
            <v>1</v>
          </cell>
          <cell r="I85">
            <v>20000</v>
          </cell>
          <cell r="J85">
            <v>10000</v>
          </cell>
          <cell r="K85">
            <v>0.1</v>
          </cell>
          <cell r="L85" t="str">
            <v>人日</v>
          </cell>
          <cell r="M85">
            <v>60000</v>
          </cell>
          <cell r="N85">
            <v>6000</v>
          </cell>
          <cell r="O85">
            <v>36000</v>
          </cell>
          <cell r="P85">
            <v>564000</v>
          </cell>
          <cell r="Q85">
            <v>0</v>
          </cell>
          <cell r="R85">
            <v>0</v>
          </cell>
          <cell r="S85">
            <v>36000</v>
          </cell>
          <cell r="T85">
            <v>108000</v>
          </cell>
        </row>
        <row r="86">
          <cell r="A86" t="str">
            <v>83</v>
          </cell>
          <cell r="C86" t="str">
            <v>(7)</v>
          </cell>
          <cell r="E86" t="str">
            <v>高速無線ネットワーク</v>
          </cell>
          <cell r="F86">
            <v>1</v>
          </cell>
          <cell r="G86" t="str">
            <v>式</v>
          </cell>
          <cell r="H86">
            <v>1</v>
          </cell>
          <cell r="I86">
            <v>400000</v>
          </cell>
          <cell r="J86">
            <v>450000</v>
          </cell>
          <cell r="K86">
            <v>0.5</v>
          </cell>
          <cell r="L86" t="str">
            <v>人日</v>
          </cell>
          <cell r="M86">
            <v>60000</v>
          </cell>
          <cell r="N86">
            <v>30000</v>
          </cell>
          <cell r="O86">
            <v>880000</v>
          </cell>
          <cell r="P86">
            <v>0</v>
          </cell>
          <cell r="Q86">
            <v>0</v>
          </cell>
          <cell r="R86">
            <v>0</v>
          </cell>
          <cell r="S86">
            <v>880000</v>
          </cell>
          <cell r="T86">
            <v>880000</v>
          </cell>
        </row>
        <row r="87">
          <cell r="A87" t="str">
            <v>84</v>
          </cell>
          <cell r="B87" t="str">
            <v>16</v>
          </cell>
          <cell r="E87" t="str">
            <v>セキュリティ装置</v>
          </cell>
          <cell r="F87">
            <v>1</v>
          </cell>
          <cell r="G87" t="str">
            <v>式</v>
          </cell>
          <cell r="H87">
            <v>1</v>
          </cell>
          <cell r="I87">
            <v>1500000</v>
          </cell>
          <cell r="J87">
            <v>2200000</v>
          </cell>
          <cell r="K87">
            <v>2.5</v>
          </cell>
          <cell r="L87" t="str">
            <v>人日</v>
          </cell>
          <cell r="M87">
            <v>60000</v>
          </cell>
          <cell r="N87">
            <v>150000</v>
          </cell>
          <cell r="O87">
            <v>3850000</v>
          </cell>
          <cell r="P87">
            <v>0</v>
          </cell>
          <cell r="Q87">
            <v>0</v>
          </cell>
          <cell r="R87">
            <v>2000000</v>
          </cell>
          <cell r="S87">
            <v>5850000</v>
          </cell>
          <cell r="T87">
            <v>5850000</v>
          </cell>
        </row>
        <row r="88">
          <cell r="A88" t="str">
            <v>85</v>
          </cell>
          <cell r="B88" t="str">
            <v>17</v>
          </cell>
          <cell r="E88" t="str">
            <v>障がい者通報対応装置</v>
          </cell>
        </row>
        <row r="89">
          <cell r="A89" t="str">
            <v>86</v>
          </cell>
          <cell r="C89" t="str">
            <v>(1)</v>
          </cell>
          <cell r="E89" t="str">
            <v>FAX119受信システム</v>
          </cell>
          <cell r="F89">
            <v>1</v>
          </cell>
          <cell r="G89" t="str">
            <v>式</v>
          </cell>
          <cell r="H89">
            <v>1</v>
          </cell>
          <cell r="I89">
            <v>80000</v>
          </cell>
          <cell r="J89">
            <v>20000</v>
          </cell>
          <cell r="K89">
            <v>0.1</v>
          </cell>
          <cell r="L89" t="str">
            <v>人日</v>
          </cell>
          <cell r="M89">
            <v>60000</v>
          </cell>
          <cell r="N89">
            <v>6000</v>
          </cell>
          <cell r="O89">
            <v>106000</v>
          </cell>
          <cell r="P89">
            <v>0</v>
          </cell>
          <cell r="Q89">
            <v>0</v>
          </cell>
          <cell r="R89">
            <v>0</v>
          </cell>
          <cell r="S89">
            <v>106000</v>
          </cell>
          <cell r="T89">
            <v>106000</v>
          </cell>
        </row>
        <row r="90">
          <cell r="A90" t="str">
            <v>87</v>
          </cell>
          <cell r="C90" t="str">
            <v>(2)</v>
          </cell>
          <cell r="E90" t="str">
            <v>メール119受信システム</v>
          </cell>
          <cell r="F90">
            <v>1</v>
          </cell>
          <cell r="G90" t="str">
            <v>式</v>
          </cell>
          <cell r="H90">
            <v>1</v>
          </cell>
          <cell r="I90">
            <v>50000</v>
          </cell>
          <cell r="J90">
            <v>20000</v>
          </cell>
          <cell r="K90">
            <v>0.1</v>
          </cell>
          <cell r="L90" t="str">
            <v>人日</v>
          </cell>
          <cell r="M90">
            <v>60000</v>
          </cell>
          <cell r="N90">
            <v>6000</v>
          </cell>
          <cell r="O90">
            <v>76000</v>
          </cell>
          <cell r="P90">
            <v>144000</v>
          </cell>
          <cell r="Q90">
            <v>0</v>
          </cell>
          <cell r="R90">
            <v>1920000</v>
          </cell>
          <cell r="S90">
            <v>1996000</v>
          </cell>
          <cell r="T90">
            <v>1996000</v>
          </cell>
          <cell r="U90" t="str">
            <v>ASP</v>
          </cell>
        </row>
        <row r="91">
          <cell r="A91" t="str">
            <v>88</v>
          </cell>
          <cell r="C91" t="str">
            <v>(3)</v>
          </cell>
          <cell r="E91" t="str">
            <v>ネット119受信システム</v>
          </cell>
          <cell r="F91">
            <v>1</v>
          </cell>
          <cell r="G91" t="str">
            <v>式</v>
          </cell>
          <cell r="H91">
            <v>1</v>
          </cell>
          <cell r="I91">
            <v>100000</v>
          </cell>
          <cell r="J91">
            <v>320000</v>
          </cell>
          <cell r="K91">
            <v>0.1</v>
          </cell>
          <cell r="L91" t="str">
            <v>人日</v>
          </cell>
          <cell r="M91">
            <v>60000</v>
          </cell>
          <cell r="N91">
            <v>6000</v>
          </cell>
          <cell r="O91">
            <v>426000</v>
          </cell>
          <cell r="P91">
            <v>144000</v>
          </cell>
          <cell r="Q91">
            <v>0</v>
          </cell>
          <cell r="R91">
            <v>3000000</v>
          </cell>
          <cell r="S91">
            <v>3426000</v>
          </cell>
          <cell r="T91">
            <v>3426000</v>
          </cell>
          <cell r="U91" t="str">
            <v>ASP</v>
          </cell>
        </row>
        <row r="92">
          <cell r="A92" t="str">
            <v>89</v>
          </cell>
          <cell r="B92" t="str">
            <v>18</v>
          </cell>
          <cell r="E92" t="str">
            <v>消防OAシステム</v>
          </cell>
        </row>
        <row r="93">
          <cell r="A93" t="str">
            <v>90</v>
          </cell>
          <cell r="C93" t="str">
            <v>(1)</v>
          </cell>
          <cell r="E93" t="str">
            <v>消防OA管理装置</v>
          </cell>
        </row>
        <row r="94">
          <cell r="A94" t="str">
            <v>91</v>
          </cell>
          <cell r="D94" t="str">
            <v>ア</v>
          </cell>
          <cell r="E94" t="str">
            <v>消防OA管理装置</v>
          </cell>
          <cell r="F94">
            <v>1</v>
          </cell>
          <cell r="G94" t="str">
            <v>式</v>
          </cell>
          <cell r="H94">
            <v>1</v>
          </cell>
          <cell r="I94">
            <v>800000</v>
          </cell>
          <cell r="J94">
            <v>5764000</v>
          </cell>
          <cell r="K94">
            <v>1</v>
          </cell>
          <cell r="L94" t="str">
            <v>人日</v>
          </cell>
          <cell r="M94">
            <v>60000</v>
          </cell>
          <cell r="N94">
            <v>60000</v>
          </cell>
          <cell r="O94">
            <v>6624000</v>
          </cell>
          <cell r="P94">
            <v>0</v>
          </cell>
          <cell r="Q94">
            <v>0</v>
          </cell>
          <cell r="R94">
            <v>0</v>
          </cell>
          <cell r="S94">
            <v>6624000</v>
          </cell>
          <cell r="T94">
            <v>6624000</v>
          </cell>
          <cell r="U94" t="str">
            <v>PKGカスタマイズ想定
保安二法業務の削除に伴い仕様見直しを行った。</v>
          </cell>
        </row>
        <row r="95">
          <cell r="A95" t="str">
            <v>92</v>
          </cell>
          <cell r="C95" t="str">
            <v>(2)</v>
          </cell>
          <cell r="E95" t="str">
            <v>各業務システム</v>
          </cell>
        </row>
        <row r="96">
          <cell r="A96" t="str">
            <v>93</v>
          </cell>
          <cell r="D96" t="str">
            <v>ア</v>
          </cell>
          <cell r="E96" t="str">
            <v>防火対象物管理</v>
          </cell>
          <cell r="F96">
            <v>1</v>
          </cell>
          <cell r="G96" t="str">
            <v>式</v>
          </cell>
          <cell r="H96">
            <v>0</v>
          </cell>
          <cell r="I96">
            <v>0</v>
          </cell>
          <cell r="J96">
            <v>250000</v>
          </cell>
          <cell r="K96">
            <v>0</v>
          </cell>
          <cell r="L96" t="str">
            <v>人日</v>
          </cell>
          <cell r="M96">
            <v>0</v>
          </cell>
          <cell r="N96">
            <v>0</v>
          </cell>
          <cell r="O96">
            <v>250000</v>
          </cell>
          <cell r="P96">
            <v>0</v>
          </cell>
          <cell r="Q96">
            <v>0</v>
          </cell>
          <cell r="R96">
            <v>0</v>
          </cell>
          <cell r="S96">
            <v>250000</v>
          </cell>
          <cell r="T96">
            <v>250000</v>
          </cell>
          <cell r="U96" t="str">
            <v>PKG</v>
          </cell>
        </row>
        <row r="97">
          <cell r="A97" t="str">
            <v>94</v>
          </cell>
          <cell r="D97" t="str">
            <v>イ</v>
          </cell>
          <cell r="E97" t="str">
            <v>危険物施設管理</v>
          </cell>
          <cell r="F97">
            <v>1</v>
          </cell>
          <cell r="G97" t="str">
            <v>式</v>
          </cell>
          <cell r="H97">
            <v>0</v>
          </cell>
          <cell r="I97">
            <v>0</v>
          </cell>
          <cell r="J97">
            <v>250000</v>
          </cell>
          <cell r="K97">
            <v>0</v>
          </cell>
          <cell r="L97" t="str">
            <v>人日</v>
          </cell>
          <cell r="M97">
            <v>0</v>
          </cell>
          <cell r="N97">
            <v>0</v>
          </cell>
          <cell r="O97">
            <v>250000</v>
          </cell>
          <cell r="P97">
            <v>0</v>
          </cell>
          <cell r="Q97">
            <v>0</v>
          </cell>
          <cell r="R97">
            <v>0</v>
          </cell>
          <cell r="S97">
            <v>250000</v>
          </cell>
          <cell r="T97">
            <v>250000</v>
          </cell>
          <cell r="U97" t="str">
            <v>PKG</v>
          </cell>
        </row>
        <row r="98">
          <cell r="A98" t="str">
            <v>95</v>
          </cell>
          <cell r="D98" t="str">
            <v>ウ</v>
          </cell>
          <cell r="E98" t="str">
            <v>保安二法業務(火薬類管理)</v>
          </cell>
          <cell r="F98">
            <v>1</v>
          </cell>
          <cell r="G98" t="str">
            <v>式</v>
          </cell>
          <cell r="H98">
            <v>0</v>
          </cell>
          <cell r="I98">
            <v>0</v>
          </cell>
          <cell r="J98">
            <v>500000</v>
          </cell>
          <cell r="K98">
            <v>0</v>
          </cell>
          <cell r="L98" t="str">
            <v>人日</v>
          </cell>
          <cell r="M98">
            <v>0</v>
          </cell>
          <cell r="N98">
            <v>0</v>
          </cell>
          <cell r="O98">
            <v>500000</v>
          </cell>
          <cell r="P98">
            <v>0</v>
          </cell>
          <cell r="Q98">
            <v>0</v>
          </cell>
          <cell r="R98">
            <v>0</v>
          </cell>
          <cell r="S98">
            <v>500000</v>
          </cell>
          <cell r="T98">
            <v>500000</v>
          </cell>
          <cell r="U98" t="str">
            <v>新規開発でPKG提供</v>
          </cell>
        </row>
        <row r="99">
          <cell r="A99" t="str">
            <v>96</v>
          </cell>
          <cell r="D99" t="str">
            <v>エ</v>
          </cell>
          <cell r="E99" t="str">
            <v>保安二法業務(高圧ガス管理)</v>
          </cell>
          <cell r="F99">
            <v>1</v>
          </cell>
          <cell r="G99" t="str">
            <v>式</v>
          </cell>
          <cell r="H99">
            <v>0</v>
          </cell>
          <cell r="I99">
            <v>0</v>
          </cell>
          <cell r="J99">
            <v>500000</v>
          </cell>
          <cell r="K99">
            <v>0</v>
          </cell>
          <cell r="L99" t="str">
            <v>人日</v>
          </cell>
          <cell r="M99">
            <v>0</v>
          </cell>
          <cell r="N99">
            <v>0</v>
          </cell>
          <cell r="O99">
            <v>500000</v>
          </cell>
          <cell r="P99">
            <v>0</v>
          </cell>
          <cell r="Q99">
            <v>0</v>
          </cell>
          <cell r="R99">
            <v>0</v>
          </cell>
          <cell r="S99">
            <v>500000</v>
          </cell>
          <cell r="T99">
            <v>500000</v>
          </cell>
          <cell r="U99" t="str">
            <v>新規開発でPKG提供</v>
          </cell>
        </row>
        <row r="100">
          <cell r="A100" t="str">
            <v>97</v>
          </cell>
          <cell r="D100" t="str">
            <v>オ</v>
          </cell>
          <cell r="E100" t="str">
            <v>災害弱者情報</v>
          </cell>
          <cell r="F100">
            <v>1</v>
          </cell>
          <cell r="G100" t="str">
            <v>式</v>
          </cell>
          <cell r="H100">
            <v>0</v>
          </cell>
          <cell r="I100">
            <v>0</v>
          </cell>
          <cell r="J100">
            <v>200000</v>
          </cell>
          <cell r="K100">
            <v>0</v>
          </cell>
          <cell r="L100" t="str">
            <v>人日</v>
          </cell>
          <cell r="M100">
            <v>0</v>
          </cell>
          <cell r="N100">
            <v>0</v>
          </cell>
          <cell r="O100">
            <v>200000</v>
          </cell>
          <cell r="P100">
            <v>0</v>
          </cell>
          <cell r="Q100">
            <v>0</v>
          </cell>
          <cell r="R100">
            <v>0</v>
          </cell>
          <cell r="S100">
            <v>200000</v>
          </cell>
          <cell r="T100">
            <v>200000</v>
          </cell>
          <cell r="U100" t="str">
            <v>新規開発でPKG提供</v>
          </cell>
        </row>
        <row r="101">
          <cell r="A101" t="str">
            <v>98</v>
          </cell>
          <cell r="D101" t="str">
            <v>カ</v>
          </cell>
          <cell r="E101" t="str">
            <v>消防水利管理</v>
          </cell>
          <cell r="F101">
            <v>1</v>
          </cell>
          <cell r="G101" t="str">
            <v>式</v>
          </cell>
          <cell r="H101">
            <v>0</v>
          </cell>
          <cell r="I101">
            <v>0</v>
          </cell>
          <cell r="J101">
            <v>100000</v>
          </cell>
          <cell r="K101">
            <v>0</v>
          </cell>
          <cell r="L101" t="str">
            <v>人日</v>
          </cell>
          <cell r="M101">
            <v>0</v>
          </cell>
          <cell r="N101">
            <v>0</v>
          </cell>
          <cell r="O101">
            <v>100000</v>
          </cell>
          <cell r="P101">
            <v>0</v>
          </cell>
          <cell r="Q101">
            <v>0</v>
          </cell>
          <cell r="R101">
            <v>0</v>
          </cell>
          <cell r="S101">
            <v>100000</v>
          </cell>
          <cell r="T101">
            <v>100000</v>
          </cell>
          <cell r="U101" t="str">
            <v>PKG</v>
          </cell>
        </row>
        <row r="102">
          <cell r="A102" t="str">
            <v>99</v>
          </cell>
          <cell r="D102" t="str">
            <v>キ</v>
          </cell>
          <cell r="E102" t="str">
            <v>災害事案管理</v>
          </cell>
          <cell r="F102">
            <v>1</v>
          </cell>
          <cell r="G102" t="str">
            <v>式</v>
          </cell>
          <cell r="H102">
            <v>0</v>
          </cell>
          <cell r="I102">
            <v>0</v>
          </cell>
          <cell r="J102">
            <v>150000</v>
          </cell>
          <cell r="K102">
            <v>0</v>
          </cell>
          <cell r="L102" t="str">
            <v>人日</v>
          </cell>
          <cell r="M102">
            <v>0</v>
          </cell>
          <cell r="N102">
            <v>0</v>
          </cell>
          <cell r="O102">
            <v>150000</v>
          </cell>
          <cell r="P102">
            <v>0</v>
          </cell>
          <cell r="Q102">
            <v>0</v>
          </cell>
          <cell r="R102">
            <v>0</v>
          </cell>
          <cell r="S102">
            <v>150000</v>
          </cell>
          <cell r="T102">
            <v>150000</v>
          </cell>
          <cell r="U102" t="str">
            <v>PKG</v>
          </cell>
        </row>
        <row r="103">
          <cell r="A103" t="str">
            <v>100</v>
          </cell>
          <cell r="D103" t="str">
            <v>ク</v>
          </cell>
          <cell r="E103" t="str">
            <v>救急事案管理</v>
          </cell>
          <cell r="F103">
            <v>1</v>
          </cell>
          <cell r="G103" t="str">
            <v>式</v>
          </cell>
          <cell r="H103">
            <v>0</v>
          </cell>
          <cell r="I103">
            <v>0</v>
          </cell>
          <cell r="J103">
            <v>300000</v>
          </cell>
          <cell r="K103">
            <v>0</v>
          </cell>
          <cell r="L103" t="str">
            <v>人日</v>
          </cell>
          <cell r="M103">
            <v>0</v>
          </cell>
          <cell r="N103">
            <v>0</v>
          </cell>
          <cell r="O103">
            <v>300000</v>
          </cell>
          <cell r="P103">
            <v>0</v>
          </cell>
          <cell r="Q103">
            <v>0</v>
          </cell>
          <cell r="R103">
            <v>0</v>
          </cell>
          <cell r="S103">
            <v>300000</v>
          </cell>
          <cell r="T103">
            <v>300000</v>
          </cell>
          <cell r="U103" t="str">
            <v>PKG</v>
          </cell>
        </row>
        <row r="104">
          <cell r="A104" t="str">
            <v>101</v>
          </cell>
          <cell r="D104" t="str">
            <v>ケ</v>
          </cell>
          <cell r="E104" t="str">
            <v>消防団管理</v>
          </cell>
          <cell r="F104">
            <v>1</v>
          </cell>
          <cell r="G104" t="str">
            <v>式</v>
          </cell>
          <cell r="H104">
            <v>0</v>
          </cell>
          <cell r="I104">
            <v>0</v>
          </cell>
          <cell r="J104">
            <v>150000</v>
          </cell>
          <cell r="K104">
            <v>0</v>
          </cell>
          <cell r="L104" t="str">
            <v>人日</v>
          </cell>
          <cell r="M104">
            <v>0</v>
          </cell>
          <cell r="N104">
            <v>0</v>
          </cell>
          <cell r="O104">
            <v>150000</v>
          </cell>
          <cell r="P104">
            <v>0</v>
          </cell>
          <cell r="Q104">
            <v>0</v>
          </cell>
          <cell r="R104">
            <v>0</v>
          </cell>
          <cell r="S104">
            <v>150000</v>
          </cell>
          <cell r="T104">
            <v>150000</v>
          </cell>
          <cell r="U104" t="str">
            <v>PKG</v>
          </cell>
        </row>
        <row r="105">
          <cell r="A105" t="str">
            <v>102</v>
          </cell>
          <cell r="D105" t="str">
            <v>コ</v>
          </cell>
          <cell r="E105" t="str">
            <v>職員管理</v>
          </cell>
          <cell r="F105">
            <v>1</v>
          </cell>
          <cell r="G105" t="str">
            <v>式</v>
          </cell>
          <cell r="H105">
            <v>0</v>
          </cell>
          <cell r="I105">
            <v>0</v>
          </cell>
          <cell r="J105">
            <v>150000</v>
          </cell>
          <cell r="K105">
            <v>0</v>
          </cell>
          <cell r="L105" t="str">
            <v>人日</v>
          </cell>
          <cell r="M105">
            <v>0</v>
          </cell>
          <cell r="N105">
            <v>0</v>
          </cell>
          <cell r="O105">
            <v>150000</v>
          </cell>
          <cell r="P105">
            <v>0</v>
          </cell>
          <cell r="Q105">
            <v>0</v>
          </cell>
          <cell r="R105">
            <v>0</v>
          </cell>
          <cell r="S105">
            <v>150000</v>
          </cell>
          <cell r="T105">
            <v>150000</v>
          </cell>
          <cell r="U105" t="str">
            <v>PKG</v>
          </cell>
        </row>
        <row r="106">
          <cell r="A106" t="str">
            <v>103</v>
          </cell>
          <cell r="D106" t="str">
            <v>サ</v>
          </cell>
          <cell r="E106" t="str">
            <v>届出管理</v>
          </cell>
          <cell r="F106">
            <v>1</v>
          </cell>
          <cell r="G106" t="str">
            <v>式</v>
          </cell>
          <cell r="H106">
            <v>0</v>
          </cell>
          <cell r="I106">
            <v>0</v>
          </cell>
          <cell r="J106">
            <v>30000</v>
          </cell>
          <cell r="K106">
            <v>0</v>
          </cell>
          <cell r="L106" t="str">
            <v>人日</v>
          </cell>
          <cell r="M106">
            <v>0</v>
          </cell>
          <cell r="N106">
            <v>0</v>
          </cell>
          <cell r="O106">
            <v>30000</v>
          </cell>
          <cell r="P106">
            <v>0</v>
          </cell>
          <cell r="Q106">
            <v>0</v>
          </cell>
          <cell r="R106">
            <v>0</v>
          </cell>
          <cell r="S106">
            <v>30000</v>
          </cell>
          <cell r="T106">
            <v>30000</v>
          </cell>
          <cell r="U106" t="str">
            <v>PKG</v>
          </cell>
        </row>
        <row r="107">
          <cell r="A107" t="str">
            <v>104</v>
          </cell>
          <cell r="C107" t="str">
            <v>(3)</v>
          </cell>
          <cell r="E107" t="str">
            <v>消防OA端末装置</v>
          </cell>
        </row>
        <row r="108">
          <cell r="A108" t="str">
            <v>105</v>
          </cell>
          <cell r="D108" t="str">
            <v>ア</v>
          </cell>
          <cell r="E108" t="str">
            <v>タブレット端末</v>
          </cell>
          <cell r="F108">
            <v>104</v>
          </cell>
          <cell r="G108" t="str">
            <v>式</v>
          </cell>
          <cell r="H108">
            <v>1</v>
          </cell>
          <cell r="I108">
            <v>20000</v>
          </cell>
          <cell r="J108">
            <v>5000</v>
          </cell>
          <cell r="K108">
            <v>0.1</v>
          </cell>
          <cell r="L108" t="str">
            <v>人日</v>
          </cell>
          <cell r="M108">
            <v>60000</v>
          </cell>
          <cell r="N108">
            <v>6000</v>
          </cell>
          <cell r="O108">
            <v>31000</v>
          </cell>
          <cell r="P108">
            <v>0</v>
          </cell>
          <cell r="Q108">
            <v>0</v>
          </cell>
          <cell r="R108">
            <v>0</v>
          </cell>
          <cell r="S108">
            <v>31000</v>
          </cell>
          <cell r="T108">
            <v>3224000</v>
          </cell>
          <cell r="U108" t="str">
            <v>査察業務用ソフトは項番18-(1)-ア 消防OA管理装置に含む</v>
          </cell>
        </row>
        <row r="109">
          <cell r="A109" t="str">
            <v>106</v>
          </cell>
          <cell r="D109" t="str">
            <v>イ</v>
          </cell>
          <cell r="E109" t="str">
            <v>モバイルプリンタ</v>
          </cell>
          <cell r="F109">
            <v>45</v>
          </cell>
          <cell r="G109" t="str">
            <v>式</v>
          </cell>
          <cell r="H109">
            <v>1</v>
          </cell>
          <cell r="I109">
            <v>4000</v>
          </cell>
          <cell r="J109">
            <v>0</v>
          </cell>
          <cell r="K109">
            <v>0.1</v>
          </cell>
          <cell r="L109" t="str">
            <v>人日</v>
          </cell>
          <cell r="M109">
            <v>60000</v>
          </cell>
          <cell r="N109">
            <v>6000</v>
          </cell>
          <cell r="O109">
            <v>10000</v>
          </cell>
          <cell r="P109">
            <v>0</v>
          </cell>
          <cell r="Q109">
            <v>0</v>
          </cell>
          <cell r="R109">
            <v>0</v>
          </cell>
          <cell r="S109">
            <v>10000</v>
          </cell>
          <cell r="T109">
            <v>450000</v>
          </cell>
        </row>
        <row r="110">
          <cell r="A110" t="str">
            <v>107</v>
          </cell>
          <cell r="D110" t="str">
            <v>ウ</v>
          </cell>
          <cell r="E110" t="str">
            <v>A0スキャナ</v>
          </cell>
          <cell r="F110">
            <v>7</v>
          </cell>
          <cell r="G110" t="str">
            <v>式</v>
          </cell>
          <cell r="H110">
            <v>1</v>
          </cell>
          <cell r="I110">
            <v>50000</v>
          </cell>
          <cell r="J110">
            <v>0</v>
          </cell>
          <cell r="K110">
            <v>0.1</v>
          </cell>
          <cell r="L110" t="str">
            <v>人日</v>
          </cell>
          <cell r="M110">
            <v>60000</v>
          </cell>
          <cell r="N110">
            <v>6000</v>
          </cell>
          <cell r="O110">
            <v>56000</v>
          </cell>
          <cell r="P110">
            <v>0</v>
          </cell>
          <cell r="Q110">
            <v>0</v>
          </cell>
          <cell r="R110">
            <v>0</v>
          </cell>
          <cell r="S110">
            <v>56000</v>
          </cell>
          <cell r="T110">
            <v>392000</v>
          </cell>
        </row>
        <row r="111">
          <cell r="A111" t="str">
            <v>108</v>
          </cell>
          <cell r="D111" t="str">
            <v>エ</v>
          </cell>
          <cell r="E111" t="str">
            <v>A0プリンタ</v>
          </cell>
          <cell r="F111">
            <v>1</v>
          </cell>
          <cell r="G111" t="str">
            <v>式</v>
          </cell>
          <cell r="H111">
            <v>1</v>
          </cell>
          <cell r="I111">
            <v>70000</v>
          </cell>
          <cell r="J111">
            <v>0</v>
          </cell>
          <cell r="K111">
            <v>0.1</v>
          </cell>
          <cell r="L111" t="str">
            <v>人日</v>
          </cell>
          <cell r="M111">
            <v>60000</v>
          </cell>
          <cell r="N111">
            <v>6000</v>
          </cell>
          <cell r="O111">
            <v>76000</v>
          </cell>
          <cell r="P111">
            <v>0</v>
          </cell>
          <cell r="Q111">
            <v>0</v>
          </cell>
          <cell r="R111">
            <v>0</v>
          </cell>
          <cell r="S111">
            <v>76000</v>
          </cell>
          <cell r="T111">
            <v>76000</v>
          </cell>
        </row>
        <row r="112">
          <cell r="A112" t="str">
            <v>109</v>
          </cell>
          <cell r="B112" t="str">
            <v>19</v>
          </cell>
          <cell r="E112" t="str">
            <v>救急搬送支援システム</v>
          </cell>
        </row>
        <row r="113">
          <cell r="A113" t="str">
            <v>110</v>
          </cell>
          <cell r="C113" t="str">
            <v>(1)</v>
          </cell>
          <cell r="E113" t="str">
            <v>救急搬送支援管理装置</v>
          </cell>
          <cell r="F113">
            <v>1</v>
          </cell>
          <cell r="G113" t="str">
            <v>式</v>
          </cell>
          <cell r="H113">
            <v>1</v>
          </cell>
          <cell r="I113">
            <v>600000</v>
          </cell>
          <cell r="J113">
            <v>1366000</v>
          </cell>
          <cell r="K113">
            <v>0.5</v>
          </cell>
          <cell r="L113" t="str">
            <v>人日</v>
          </cell>
          <cell r="M113">
            <v>60000</v>
          </cell>
          <cell r="N113">
            <v>30000</v>
          </cell>
          <cell r="O113">
            <v>1996000</v>
          </cell>
          <cell r="P113">
            <v>420000</v>
          </cell>
          <cell r="Q113">
            <v>0</v>
          </cell>
          <cell r="R113">
            <v>0</v>
          </cell>
          <cell r="S113">
            <v>1996000</v>
          </cell>
          <cell r="T113">
            <v>1996000</v>
          </cell>
          <cell r="U113" t="str">
            <v>保安二法業務の削除に伴い仕様見直しを行った。</v>
          </cell>
        </row>
        <row r="114">
          <cell r="A114" t="str">
            <v>111</v>
          </cell>
          <cell r="C114" t="str">
            <v>(2)</v>
          </cell>
          <cell r="E114" t="str">
            <v>端末装置</v>
          </cell>
        </row>
        <row r="115">
          <cell r="A115" t="str">
            <v>112</v>
          </cell>
          <cell r="D115" t="str">
            <v>ア</v>
          </cell>
          <cell r="E115" t="str">
            <v>システム管理端末</v>
          </cell>
          <cell r="F115">
            <v>1</v>
          </cell>
          <cell r="G115" t="str">
            <v>式</v>
          </cell>
          <cell r="H115">
            <v>1</v>
          </cell>
          <cell r="I115">
            <v>50000</v>
          </cell>
          <cell r="J115">
            <v>80000</v>
          </cell>
          <cell r="K115">
            <v>0.1</v>
          </cell>
          <cell r="L115" t="str">
            <v>人日</v>
          </cell>
          <cell r="M115">
            <v>60000</v>
          </cell>
          <cell r="N115">
            <v>6000</v>
          </cell>
          <cell r="O115">
            <v>136000</v>
          </cell>
          <cell r="P115">
            <v>0</v>
          </cell>
          <cell r="Q115">
            <v>0</v>
          </cell>
          <cell r="R115">
            <v>0</v>
          </cell>
          <cell r="S115">
            <v>136000</v>
          </cell>
          <cell r="T115">
            <v>136000</v>
          </cell>
        </row>
        <row r="116">
          <cell r="A116" t="str">
            <v>113</v>
          </cell>
          <cell r="D116" t="str">
            <v>イ</v>
          </cell>
          <cell r="E116" t="str">
            <v>モバイル端末</v>
          </cell>
          <cell r="F116">
            <v>32</v>
          </cell>
          <cell r="G116" t="str">
            <v>式</v>
          </cell>
          <cell r="H116">
            <v>1</v>
          </cell>
          <cell r="I116">
            <v>20000</v>
          </cell>
          <cell r="J116">
            <v>5000</v>
          </cell>
          <cell r="K116">
            <v>0.1</v>
          </cell>
          <cell r="L116" t="str">
            <v>人日</v>
          </cell>
          <cell r="M116">
            <v>60000</v>
          </cell>
          <cell r="N116">
            <v>6000</v>
          </cell>
          <cell r="O116">
            <v>31000</v>
          </cell>
          <cell r="P116">
            <v>0</v>
          </cell>
          <cell r="Q116">
            <v>144000</v>
          </cell>
          <cell r="R116">
            <v>0</v>
          </cell>
          <cell r="S116">
            <v>31000</v>
          </cell>
          <cell r="T116">
            <v>992000</v>
          </cell>
          <cell r="U116" t="str">
            <v>業務用ソフトは項番19-(1) 救急搬送支援管理装置に含む</v>
          </cell>
        </row>
        <row r="117">
          <cell r="A117" t="str">
            <v>114</v>
          </cell>
          <cell r="D117" t="str">
            <v>ウ</v>
          </cell>
          <cell r="E117" t="str">
            <v>モバイルプリンタ</v>
          </cell>
          <cell r="F117">
            <v>30</v>
          </cell>
          <cell r="G117" t="str">
            <v>式</v>
          </cell>
          <cell r="H117">
            <v>1</v>
          </cell>
          <cell r="I117">
            <v>4000</v>
          </cell>
          <cell r="J117">
            <v>0</v>
          </cell>
          <cell r="K117">
            <v>0.1</v>
          </cell>
          <cell r="L117" t="str">
            <v>人日</v>
          </cell>
          <cell r="M117">
            <v>60000</v>
          </cell>
          <cell r="N117">
            <v>6000</v>
          </cell>
          <cell r="O117">
            <v>10000</v>
          </cell>
          <cell r="P117">
            <v>0</v>
          </cell>
          <cell r="Q117">
            <v>0</v>
          </cell>
          <cell r="R117">
            <v>0</v>
          </cell>
          <cell r="S117">
            <v>10000</v>
          </cell>
          <cell r="T117">
            <v>300000</v>
          </cell>
        </row>
        <row r="118">
          <cell r="A118" t="str">
            <v>115</v>
          </cell>
          <cell r="B118" t="str">
            <v>20</v>
          </cell>
          <cell r="E118" t="str">
            <v>指揮支援システム</v>
          </cell>
        </row>
        <row r="119">
          <cell r="A119" t="str">
            <v>116</v>
          </cell>
          <cell r="C119" t="str">
            <v>(1)</v>
          </cell>
          <cell r="E119" t="str">
            <v>指揮支援管理装置</v>
          </cell>
          <cell r="F119">
            <v>1</v>
          </cell>
          <cell r="G119" t="str">
            <v>式</v>
          </cell>
          <cell r="H119">
            <v>1</v>
          </cell>
          <cell r="I119">
            <v>600000</v>
          </cell>
          <cell r="J119">
            <v>1999000</v>
          </cell>
          <cell r="K119">
            <v>1</v>
          </cell>
          <cell r="L119" t="str">
            <v>人日</v>
          </cell>
          <cell r="M119">
            <v>60000</v>
          </cell>
          <cell r="N119">
            <v>60000</v>
          </cell>
          <cell r="O119">
            <v>2659000</v>
          </cell>
          <cell r="P119">
            <v>420000</v>
          </cell>
          <cell r="Q119">
            <v>0</v>
          </cell>
          <cell r="R119">
            <v>0</v>
          </cell>
          <cell r="S119">
            <v>2659000</v>
          </cell>
          <cell r="T119">
            <v>2659000</v>
          </cell>
          <cell r="U119" t="str">
            <v>保安二法業務の削除に伴い仕様見直しを行った。</v>
          </cell>
        </row>
        <row r="120">
          <cell r="A120" t="str">
            <v>117</v>
          </cell>
          <cell r="C120" t="str">
            <v>(2)</v>
          </cell>
          <cell r="E120" t="str">
            <v>指揮隊用端末</v>
          </cell>
          <cell r="F120">
            <v>7</v>
          </cell>
          <cell r="G120" t="str">
            <v>式</v>
          </cell>
          <cell r="H120">
            <v>1</v>
          </cell>
          <cell r="I120">
            <v>20000</v>
          </cell>
          <cell r="J120">
            <v>5000</v>
          </cell>
          <cell r="K120">
            <v>0.1</v>
          </cell>
          <cell r="L120" t="str">
            <v>人日</v>
          </cell>
          <cell r="M120">
            <v>60000</v>
          </cell>
          <cell r="N120">
            <v>6000</v>
          </cell>
          <cell r="O120">
            <v>31000</v>
          </cell>
          <cell r="P120">
            <v>0</v>
          </cell>
          <cell r="Q120">
            <v>144000</v>
          </cell>
          <cell r="R120">
            <v>0</v>
          </cell>
          <cell r="S120">
            <v>31000</v>
          </cell>
          <cell r="T120">
            <v>217000</v>
          </cell>
          <cell r="U120" t="str">
            <v>業務用ソフトは項番20-(1) 指揮支援管理装置に含む</v>
          </cell>
        </row>
        <row r="121">
          <cell r="A121" t="str">
            <v>118</v>
          </cell>
          <cell r="B121" t="str">
            <v>21</v>
          </cell>
          <cell r="E121" t="str">
            <v>消防団員
メール指令装置</v>
          </cell>
          <cell r="F121">
            <v>1</v>
          </cell>
          <cell r="G121" t="str">
            <v>式</v>
          </cell>
          <cell r="H121">
            <v>1</v>
          </cell>
          <cell r="I121">
            <v>100000</v>
          </cell>
          <cell r="J121">
            <v>320000</v>
          </cell>
          <cell r="K121">
            <v>0.2</v>
          </cell>
          <cell r="L121" t="str">
            <v>人日</v>
          </cell>
          <cell r="M121">
            <v>60000</v>
          </cell>
          <cell r="N121">
            <v>12000</v>
          </cell>
          <cell r="O121">
            <v>432000</v>
          </cell>
          <cell r="P121">
            <v>144000</v>
          </cell>
          <cell r="Q121">
            <v>0</v>
          </cell>
          <cell r="R121">
            <v>1920000</v>
          </cell>
          <cell r="S121">
            <v>2352000</v>
          </cell>
          <cell r="T121">
            <v>2352000</v>
          </cell>
          <cell r="U121" t="str">
            <v>ASP</v>
          </cell>
        </row>
        <row r="122">
          <cell r="A122" t="str">
            <v>119</v>
          </cell>
          <cell r="B122" t="str">
            <v>22</v>
          </cell>
          <cell r="E122" t="str">
            <v>一斉同報ファクシミリ</v>
          </cell>
          <cell r="F122">
            <v>1</v>
          </cell>
          <cell r="G122" t="str">
            <v>式</v>
          </cell>
          <cell r="H122">
            <v>1</v>
          </cell>
          <cell r="I122">
            <v>75000</v>
          </cell>
          <cell r="J122">
            <v>50000</v>
          </cell>
          <cell r="K122">
            <v>0.1</v>
          </cell>
          <cell r="L122" t="str">
            <v>人日</v>
          </cell>
          <cell r="M122">
            <v>60000</v>
          </cell>
          <cell r="N122">
            <v>6000</v>
          </cell>
          <cell r="O122">
            <v>131000</v>
          </cell>
          <cell r="P122">
            <v>144000</v>
          </cell>
          <cell r="Q122">
            <v>0</v>
          </cell>
          <cell r="R122">
            <v>0</v>
          </cell>
          <cell r="S122">
            <v>131000</v>
          </cell>
          <cell r="T122">
            <v>131000</v>
          </cell>
          <cell r="U122" t="str">
            <v>ASP+電話通信料は従量課金</v>
          </cell>
        </row>
        <row r="123">
          <cell r="A123" t="str">
            <v>120</v>
          </cell>
          <cell r="B123" t="str">
            <v>23</v>
          </cell>
          <cell r="E123" t="str">
            <v>災害現場画像電送装置</v>
          </cell>
        </row>
        <row r="124">
          <cell r="A124" t="str">
            <v>121</v>
          </cell>
          <cell r="C124" t="str">
            <v>(1)</v>
          </cell>
          <cell r="E124" t="str">
            <v>送信装置</v>
          </cell>
        </row>
        <row r="125">
          <cell r="A125" t="str">
            <v>122</v>
          </cell>
          <cell r="D125" t="str">
            <v>ア</v>
          </cell>
          <cell r="E125" t="str">
            <v>IPカメラ型送信装置</v>
          </cell>
          <cell r="F125">
            <v>6</v>
          </cell>
          <cell r="G125" t="str">
            <v>式</v>
          </cell>
          <cell r="H125">
            <v>1</v>
          </cell>
          <cell r="I125">
            <v>40000</v>
          </cell>
          <cell r="J125">
            <v>20000</v>
          </cell>
          <cell r="K125">
            <v>0.1</v>
          </cell>
          <cell r="L125" t="str">
            <v>人日</v>
          </cell>
          <cell r="M125">
            <v>60000</v>
          </cell>
          <cell r="N125">
            <v>6000</v>
          </cell>
          <cell r="O125">
            <v>66000</v>
          </cell>
          <cell r="P125">
            <v>0</v>
          </cell>
          <cell r="Q125">
            <v>144000</v>
          </cell>
          <cell r="R125">
            <v>0</v>
          </cell>
          <cell r="S125">
            <v>66000</v>
          </cell>
          <cell r="T125">
            <v>396000</v>
          </cell>
        </row>
        <row r="126">
          <cell r="A126" t="str">
            <v>123</v>
          </cell>
          <cell r="D126" t="str">
            <v>イ</v>
          </cell>
          <cell r="E126" t="str">
            <v>ドローン(画像送信装置)</v>
          </cell>
          <cell r="F126">
            <v>1</v>
          </cell>
          <cell r="G126" t="str">
            <v>式</v>
          </cell>
          <cell r="H126">
            <v>1</v>
          </cell>
          <cell r="I126">
            <v>150000</v>
          </cell>
          <cell r="J126">
            <v>20000</v>
          </cell>
          <cell r="K126">
            <v>0.5</v>
          </cell>
          <cell r="L126" t="str">
            <v>人日</v>
          </cell>
          <cell r="M126">
            <v>60000</v>
          </cell>
          <cell r="N126">
            <v>30000</v>
          </cell>
          <cell r="O126">
            <v>200000</v>
          </cell>
          <cell r="P126">
            <v>0</v>
          </cell>
          <cell r="Q126">
            <v>0</v>
          </cell>
          <cell r="R126">
            <v>0</v>
          </cell>
          <cell r="S126">
            <v>200000</v>
          </cell>
          <cell r="T126">
            <v>200000</v>
          </cell>
          <cell r="U126" t="str">
            <v>画像送信装置の追加見積を行った。</v>
          </cell>
        </row>
        <row r="127">
          <cell r="A127" t="str">
            <v>124</v>
          </cell>
          <cell r="C127" t="str">
            <v>(2)</v>
          </cell>
          <cell r="E127" t="str">
            <v>画像受信装置</v>
          </cell>
          <cell r="F127">
            <v>1</v>
          </cell>
          <cell r="G127" t="str">
            <v>式</v>
          </cell>
          <cell r="H127">
            <v>1</v>
          </cell>
          <cell r="I127">
            <v>150000</v>
          </cell>
          <cell r="J127">
            <v>80000</v>
          </cell>
          <cell r="K127">
            <v>0.2</v>
          </cell>
          <cell r="L127" t="str">
            <v>人日</v>
          </cell>
          <cell r="M127">
            <v>60000</v>
          </cell>
          <cell r="N127">
            <v>12000</v>
          </cell>
          <cell r="O127">
            <v>242000</v>
          </cell>
          <cell r="P127">
            <v>216000</v>
          </cell>
          <cell r="Q127">
            <v>0</v>
          </cell>
          <cell r="R127">
            <v>0</v>
          </cell>
          <cell r="S127">
            <v>242000</v>
          </cell>
          <cell r="T127">
            <v>242000</v>
          </cell>
        </row>
        <row r="128">
          <cell r="A128" t="str">
            <v>125</v>
          </cell>
          <cell r="B128" t="str">
            <v>24</v>
          </cell>
          <cell r="E128" t="str">
            <v>災害情報配信装置</v>
          </cell>
        </row>
        <row r="129">
          <cell r="A129" t="str">
            <v>126</v>
          </cell>
          <cell r="C129" t="str">
            <v>(1)</v>
          </cell>
          <cell r="E129" t="str">
            <v>情報発信装置</v>
          </cell>
          <cell r="F129">
            <v>1</v>
          </cell>
          <cell r="G129" t="str">
            <v>式</v>
          </cell>
          <cell r="H129">
            <v>1</v>
          </cell>
          <cell r="I129">
            <v>150000</v>
          </cell>
          <cell r="J129">
            <v>350000</v>
          </cell>
          <cell r="K129">
            <v>0.2</v>
          </cell>
          <cell r="L129" t="str">
            <v>人日</v>
          </cell>
          <cell r="M129">
            <v>60000</v>
          </cell>
          <cell r="N129">
            <v>12000</v>
          </cell>
          <cell r="O129">
            <v>512000</v>
          </cell>
          <cell r="P129">
            <v>0</v>
          </cell>
          <cell r="Q129">
            <v>0</v>
          </cell>
          <cell r="R129">
            <v>0</v>
          </cell>
          <cell r="S129">
            <v>512000</v>
          </cell>
          <cell r="T129">
            <v>512000</v>
          </cell>
          <cell r="U129" t="str">
            <v>通信費(有線系)および各種サービス利用費は項番21消防団員メール指令装置に含む</v>
          </cell>
        </row>
        <row r="130">
          <cell r="A130" t="str">
            <v>127</v>
          </cell>
          <cell r="B130" t="str">
            <v>25</v>
          </cell>
          <cell r="E130" t="str">
            <v>災害情報収集システム</v>
          </cell>
        </row>
        <row r="131">
          <cell r="A131" t="str">
            <v>128</v>
          </cell>
          <cell r="C131" t="str">
            <v>(1)</v>
          </cell>
          <cell r="E131" t="str">
            <v>管理装置</v>
          </cell>
          <cell r="F131">
            <v>1</v>
          </cell>
          <cell r="G131" t="str">
            <v>式</v>
          </cell>
          <cell r="H131">
            <v>2</v>
          </cell>
          <cell r="I131">
            <v>500000</v>
          </cell>
          <cell r="J131">
            <v>1227000</v>
          </cell>
          <cell r="K131">
            <v>1</v>
          </cell>
          <cell r="L131" t="str">
            <v>人日</v>
          </cell>
          <cell r="M131">
            <v>60000</v>
          </cell>
          <cell r="N131">
            <v>60000</v>
          </cell>
          <cell r="O131">
            <v>1787000</v>
          </cell>
          <cell r="P131">
            <v>0</v>
          </cell>
          <cell r="Q131">
            <v>0</v>
          </cell>
          <cell r="R131">
            <v>0</v>
          </cell>
          <cell r="S131">
            <v>1787000</v>
          </cell>
          <cell r="T131">
            <v>1787000</v>
          </cell>
          <cell r="U131" t="str">
            <v>保安二法業務の削除に伴い仕様見直しを行った。</v>
          </cell>
        </row>
        <row r="132">
          <cell r="A132" t="str">
            <v>129</v>
          </cell>
          <cell r="C132" t="str">
            <v>(2)</v>
          </cell>
          <cell r="E132" t="str">
            <v>端末装置</v>
          </cell>
        </row>
        <row r="133">
          <cell r="A133" t="str">
            <v>130</v>
          </cell>
          <cell r="D133" t="str">
            <v>ア</v>
          </cell>
          <cell r="E133" t="str">
            <v>災害情報収集システム端末</v>
          </cell>
          <cell r="F133">
            <v>18</v>
          </cell>
          <cell r="G133" t="str">
            <v>式</v>
          </cell>
          <cell r="H133">
            <v>1</v>
          </cell>
          <cell r="I133">
            <v>15000</v>
          </cell>
          <cell r="J133">
            <v>3000</v>
          </cell>
          <cell r="K133">
            <v>0.1</v>
          </cell>
          <cell r="L133" t="str">
            <v>人日</v>
          </cell>
          <cell r="M133">
            <v>60000</v>
          </cell>
          <cell r="N133">
            <v>6000</v>
          </cell>
          <cell r="O133">
            <v>24000</v>
          </cell>
          <cell r="P133">
            <v>0</v>
          </cell>
          <cell r="Q133">
            <v>0</v>
          </cell>
          <cell r="R133">
            <v>0</v>
          </cell>
          <cell r="S133">
            <v>24000</v>
          </cell>
          <cell r="T133">
            <v>432000</v>
          </cell>
        </row>
        <row r="134">
          <cell r="A134" t="str">
            <v>130A</v>
          </cell>
          <cell r="D134" t="str">
            <v>イ</v>
          </cell>
          <cell r="E134" t="str">
            <v>プリンタ</v>
          </cell>
          <cell r="F134">
            <v>11</v>
          </cell>
          <cell r="G134" t="str">
            <v>式</v>
          </cell>
          <cell r="H134">
            <v>1</v>
          </cell>
          <cell r="I134">
            <v>12500</v>
          </cell>
          <cell r="J134">
            <v>0</v>
          </cell>
          <cell r="K134">
            <v>0.1</v>
          </cell>
          <cell r="L134" t="str">
            <v>人日</v>
          </cell>
          <cell r="M134">
            <v>60000</v>
          </cell>
          <cell r="N134">
            <v>6000</v>
          </cell>
          <cell r="O134">
            <v>18500</v>
          </cell>
          <cell r="P134">
            <v>0</v>
          </cell>
          <cell r="Q134">
            <v>0</v>
          </cell>
          <cell r="R134">
            <v>0</v>
          </cell>
          <cell r="S134">
            <v>18500</v>
          </cell>
          <cell r="T134">
            <v>203500</v>
          </cell>
          <cell r="U134" t="str">
            <v>プリンタの追加見積を行った。</v>
          </cell>
        </row>
        <row r="135">
          <cell r="A135" t="str">
            <v>131</v>
          </cell>
          <cell r="B135" t="str">
            <v>26</v>
          </cell>
          <cell r="E135" t="str">
            <v>データベースサーバ</v>
          </cell>
        </row>
        <row r="136">
          <cell r="A136" t="str">
            <v>132</v>
          </cell>
          <cell r="C136" t="str">
            <v>(1)</v>
          </cell>
          <cell r="E136" t="str">
            <v>データベースサーバ</v>
          </cell>
          <cell r="F136">
            <v>1</v>
          </cell>
          <cell r="G136" t="str">
            <v>式</v>
          </cell>
          <cell r="H136">
            <v>1</v>
          </cell>
          <cell r="I136">
            <v>200000</v>
          </cell>
          <cell r="J136">
            <v>170000</v>
          </cell>
          <cell r="K136">
            <v>0.4</v>
          </cell>
          <cell r="L136" t="str">
            <v>人日</v>
          </cell>
          <cell r="M136">
            <v>60000</v>
          </cell>
          <cell r="N136">
            <v>24000</v>
          </cell>
          <cell r="O136">
            <v>394000</v>
          </cell>
          <cell r="P136">
            <v>0</v>
          </cell>
          <cell r="Q136">
            <v>0</v>
          </cell>
          <cell r="R136">
            <v>0</v>
          </cell>
          <cell r="S136">
            <v>394000</v>
          </cell>
          <cell r="T136">
            <v>394000</v>
          </cell>
        </row>
        <row r="137">
          <cell r="A137" t="str">
            <v>133</v>
          </cell>
          <cell r="C137" t="str">
            <v>(2)</v>
          </cell>
          <cell r="E137" t="str">
            <v>バックアップ装置</v>
          </cell>
          <cell r="F137">
            <v>1</v>
          </cell>
          <cell r="G137" t="str">
            <v>式</v>
          </cell>
          <cell r="H137">
            <v>1</v>
          </cell>
          <cell r="I137">
            <v>90000</v>
          </cell>
          <cell r="J137">
            <v>40000</v>
          </cell>
          <cell r="K137">
            <v>0.1</v>
          </cell>
          <cell r="L137" t="str">
            <v>人日</v>
          </cell>
          <cell r="M137">
            <v>60000</v>
          </cell>
          <cell r="N137">
            <v>6000</v>
          </cell>
          <cell r="O137">
            <v>136000</v>
          </cell>
          <cell r="P137">
            <v>0</v>
          </cell>
          <cell r="Q137">
            <v>0</v>
          </cell>
          <cell r="R137">
            <v>0</v>
          </cell>
          <cell r="S137">
            <v>136000</v>
          </cell>
          <cell r="T137">
            <v>136000</v>
          </cell>
        </row>
        <row r="138">
          <cell r="A138" t="str">
            <v>134</v>
          </cell>
          <cell r="B138" t="str">
            <v>27</v>
          </cell>
          <cell r="E138" t="str">
            <v>情報収集端末装置</v>
          </cell>
          <cell r="F138">
            <v>1</v>
          </cell>
          <cell r="G138" t="str">
            <v>式</v>
          </cell>
          <cell r="H138">
            <v>1</v>
          </cell>
          <cell r="I138">
            <v>15000</v>
          </cell>
          <cell r="J138">
            <v>3000</v>
          </cell>
          <cell r="K138">
            <v>0.1</v>
          </cell>
          <cell r="L138" t="str">
            <v>人日</v>
          </cell>
          <cell r="M138">
            <v>60000</v>
          </cell>
          <cell r="N138">
            <v>6000</v>
          </cell>
          <cell r="O138">
            <v>24000</v>
          </cell>
          <cell r="P138">
            <v>144000</v>
          </cell>
          <cell r="Q138">
            <v>0</v>
          </cell>
          <cell r="R138">
            <v>0</v>
          </cell>
          <cell r="S138">
            <v>24000</v>
          </cell>
          <cell r="T138">
            <v>24000</v>
          </cell>
        </row>
        <row r="139">
          <cell r="A139" t="str">
            <v>135</v>
          </cell>
          <cell r="B139" t="str">
            <v>28</v>
          </cell>
          <cell r="E139" t="str">
            <v>構内電話交換設備</v>
          </cell>
        </row>
        <row r="140">
          <cell r="A140" t="str">
            <v>136</v>
          </cell>
          <cell r="C140" t="str">
            <v>(1)</v>
          </cell>
          <cell r="E140" t="str">
            <v>電話交換機</v>
          </cell>
        </row>
        <row r="141">
          <cell r="A141" t="str">
            <v>137</v>
          </cell>
          <cell r="D141" t="str">
            <v>ア</v>
          </cell>
          <cell r="E141" t="str">
            <v>電話交換機
(消防局用)</v>
          </cell>
          <cell r="F141">
            <v>1</v>
          </cell>
          <cell r="G141" t="str">
            <v>式</v>
          </cell>
          <cell r="H141">
            <v>2</v>
          </cell>
          <cell r="I141">
            <v>275000</v>
          </cell>
          <cell r="J141">
            <v>0</v>
          </cell>
          <cell r="K141">
            <v>1</v>
          </cell>
          <cell r="L141" t="str">
            <v>人日</v>
          </cell>
          <cell r="M141">
            <v>60000</v>
          </cell>
          <cell r="N141">
            <v>60000</v>
          </cell>
          <cell r="O141">
            <v>335000</v>
          </cell>
          <cell r="P141">
            <v>0</v>
          </cell>
          <cell r="Q141">
            <v>0</v>
          </cell>
          <cell r="R141">
            <v>0</v>
          </cell>
          <cell r="S141">
            <v>335000</v>
          </cell>
          <cell r="T141">
            <v>335000</v>
          </cell>
        </row>
        <row r="142">
          <cell r="A142" t="str">
            <v>138</v>
          </cell>
          <cell r="D142" t="str">
            <v>イ</v>
          </cell>
          <cell r="E142" t="str">
            <v>電話交換機
(消防署用)</v>
          </cell>
          <cell r="F142">
            <v>5</v>
          </cell>
          <cell r="G142" t="str">
            <v>式</v>
          </cell>
          <cell r="H142">
            <v>1</v>
          </cell>
          <cell r="I142">
            <v>37500</v>
          </cell>
          <cell r="J142">
            <v>0</v>
          </cell>
          <cell r="K142">
            <v>0.1</v>
          </cell>
          <cell r="L142" t="str">
            <v>人日</v>
          </cell>
          <cell r="M142">
            <v>60000</v>
          </cell>
          <cell r="N142">
            <v>6000</v>
          </cell>
          <cell r="O142">
            <v>43500</v>
          </cell>
          <cell r="P142">
            <v>0</v>
          </cell>
          <cell r="Q142">
            <v>0</v>
          </cell>
          <cell r="R142">
            <v>0</v>
          </cell>
          <cell r="S142">
            <v>43500</v>
          </cell>
          <cell r="T142">
            <v>217500</v>
          </cell>
        </row>
        <row r="143">
          <cell r="A143" t="str">
            <v>139</v>
          </cell>
          <cell r="D143" t="str">
            <v>ウ</v>
          </cell>
          <cell r="E143" t="str">
            <v>電話交換機
(出張所用)</v>
          </cell>
          <cell r="F143">
            <v>17</v>
          </cell>
          <cell r="G143" t="str">
            <v>式</v>
          </cell>
          <cell r="H143">
            <v>1</v>
          </cell>
          <cell r="I143">
            <v>22500</v>
          </cell>
          <cell r="J143">
            <v>0</v>
          </cell>
          <cell r="K143">
            <v>0.1</v>
          </cell>
          <cell r="L143" t="str">
            <v>人日</v>
          </cell>
          <cell r="M143">
            <v>60000</v>
          </cell>
          <cell r="N143">
            <v>6000</v>
          </cell>
          <cell r="O143">
            <v>28500</v>
          </cell>
          <cell r="P143">
            <v>0</v>
          </cell>
          <cell r="Q143">
            <v>0</v>
          </cell>
          <cell r="R143">
            <v>0</v>
          </cell>
          <cell r="S143">
            <v>28500</v>
          </cell>
          <cell r="T143">
            <v>484500</v>
          </cell>
        </row>
        <row r="144">
          <cell r="A144" t="str">
            <v>140</v>
          </cell>
          <cell r="C144" t="str">
            <v>(2)</v>
          </cell>
          <cell r="E144" t="str">
            <v>IP電話機</v>
          </cell>
        </row>
        <row r="145">
          <cell r="A145" t="str">
            <v>141</v>
          </cell>
          <cell r="D145" t="str">
            <v>ア</v>
          </cell>
          <cell r="E145" t="str">
            <v>多機能電話機（停電対応）</v>
          </cell>
          <cell r="F145">
            <v>38</v>
          </cell>
          <cell r="G145" t="str">
            <v>式</v>
          </cell>
          <cell r="H145">
            <v>0</v>
          </cell>
          <cell r="I145">
            <v>2500</v>
          </cell>
          <cell r="J145">
            <v>0</v>
          </cell>
          <cell r="K145">
            <v>0</v>
          </cell>
          <cell r="L145" t="str">
            <v>人日</v>
          </cell>
          <cell r="M145">
            <v>0</v>
          </cell>
          <cell r="N145">
            <v>0</v>
          </cell>
          <cell r="O145">
            <v>2500</v>
          </cell>
          <cell r="P145">
            <v>0</v>
          </cell>
          <cell r="Q145">
            <v>0</v>
          </cell>
          <cell r="R145">
            <v>0</v>
          </cell>
          <cell r="S145">
            <v>2500</v>
          </cell>
          <cell r="T145">
            <v>95000</v>
          </cell>
        </row>
        <row r="146">
          <cell r="A146" t="str">
            <v>142</v>
          </cell>
          <cell r="D146" t="str">
            <v>イ</v>
          </cell>
          <cell r="E146" t="str">
            <v>多機能電話機</v>
          </cell>
          <cell r="F146">
            <v>158</v>
          </cell>
          <cell r="G146" t="str">
            <v>式</v>
          </cell>
          <cell r="H146">
            <v>0</v>
          </cell>
          <cell r="I146">
            <v>2000</v>
          </cell>
          <cell r="J146">
            <v>0</v>
          </cell>
          <cell r="K146">
            <v>0</v>
          </cell>
          <cell r="L146" t="str">
            <v>人日</v>
          </cell>
          <cell r="M146">
            <v>0</v>
          </cell>
          <cell r="N146">
            <v>0</v>
          </cell>
          <cell r="O146">
            <v>2000</v>
          </cell>
          <cell r="P146">
            <v>0</v>
          </cell>
          <cell r="Q146">
            <v>0</v>
          </cell>
          <cell r="R146">
            <v>0</v>
          </cell>
          <cell r="S146">
            <v>2000</v>
          </cell>
          <cell r="T146">
            <v>316000</v>
          </cell>
        </row>
        <row r="147">
          <cell r="A147" t="str">
            <v>143</v>
          </cell>
          <cell r="D147" t="str">
            <v>ウ</v>
          </cell>
          <cell r="E147" t="str">
            <v>一般電話機</v>
          </cell>
          <cell r="F147">
            <v>273</v>
          </cell>
          <cell r="G147" t="str">
            <v>式</v>
          </cell>
          <cell r="H147">
            <v>0</v>
          </cell>
          <cell r="I147">
            <v>1000</v>
          </cell>
          <cell r="J147">
            <v>0</v>
          </cell>
          <cell r="K147">
            <v>0</v>
          </cell>
          <cell r="L147" t="str">
            <v>人日</v>
          </cell>
          <cell r="M147">
            <v>0</v>
          </cell>
          <cell r="N147">
            <v>0</v>
          </cell>
          <cell r="O147">
            <v>1000</v>
          </cell>
          <cell r="P147">
            <v>0</v>
          </cell>
          <cell r="Q147">
            <v>0</v>
          </cell>
          <cell r="R147">
            <v>0</v>
          </cell>
          <cell r="S147">
            <v>1000</v>
          </cell>
          <cell r="T147">
            <v>273000</v>
          </cell>
        </row>
        <row r="148">
          <cell r="A148" t="str">
            <v>144</v>
          </cell>
          <cell r="D148" t="str">
            <v>エ</v>
          </cell>
          <cell r="E148" t="str">
            <v>コードレス電話機</v>
          </cell>
          <cell r="F148">
            <v>15</v>
          </cell>
          <cell r="G148" t="str">
            <v>式</v>
          </cell>
          <cell r="H148">
            <v>0</v>
          </cell>
          <cell r="I148">
            <v>1750</v>
          </cell>
          <cell r="J148">
            <v>0</v>
          </cell>
          <cell r="K148">
            <v>0</v>
          </cell>
          <cell r="L148" t="str">
            <v>人日</v>
          </cell>
          <cell r="M148">
            <v>0</v>
          </cell>
          <cell r="N148">
            <v>0</v>
          </cell>
          <cell r="O148">
            <v>1750</v>
          </cell>
          <cell r="P148">
            <v>0</v>
          </cell>
          <cell r="Q148">
            <v>0</v>
          </cell>
          <cell r="R148">
            <v>0</v>
          </cell>
          <cell r="S148">
            <v>1750</v>
          </cell>
          <cell r="T148">
            <v>26250</v>
          </cell>
        </row>
        <row r="149">
          <cell r="A149" t="str">
            <v>145</v>
          </cell>
          <cell r="D149" t="str">
            <v>オ</v>
          </cell>
          <cell r="E149" t="str">
            <v>災害情報収集専用電話</v>
          </cell>
          <cell r="F149">
            <v>10</v>
          </cell>
          <cell r="G149" t="str">
            <v>式</v>
          </cell>
          <cell r="H149">
            <v>1</v>
          </cell>
          <cell r="I149">
            <v>1000</v>
          </cell>
          <cell r="J149">
            <v>0</v>
          </cell>
          <cell r="K149">
            <v>0.1</v>
          </cell>
          <cell r="L149" t="str">
            <v>人日</v>
          </cell>
          <cell r="M149">
            <v>60000</v>
          </cell>
          <cell r="N149">
            <v>6000</v>
          </cell>
          <cell r="O149">
            <v>7000</v>
          </cell>
          <cell r="P149">
            <v>0</v>
          </cell>
          <cell r="Q149">
            <v>0</v>
          </cell>
          <cell r="R149">
            <v>0</v>
          </cell>
          <cell r="S149">
            <v>7000</v>
          </cell>
          <cell r="T149">
            <v>70000</v>
          </cell>
        </row>
        <row r="150">
          <cell r="A150" t="str">
            <v>146</v>
          </cell>
          <cell r="D150" t="str">
            <v>カ</v>
          </cell>
          <cell r="E150" t="str">
            <v>ファクシミリ</v>
          </cell>
          <cell r="F150">
            <v>31</v>
          </cell>
          <cell r="G150" t="str">
            <v>式</v>
          </cell>
          <cell r="H150">
            <v>1</v>
          </cell>
          <cell r="I150">
            <v>4000</v>
          </cell>
          <cell r="J150">
            <v>0</v>
          </cell>
          <cell r="K150">
            <v>0.1</v>
          </cell>
          <cell r="L150" t="str">
            <v>人日</v>
          </cell>
          <cell r="M150">
            <v>60000</v>
          </cell>
          <cell r="N150">
            <v>6000</v>
          </cell>
          <cell r="O150">
            <v>10000</v>
          </cell>
          <cell r="P150">
            <v>0</v>
          </cell>
          <cell r="Q150">
            <v>0</v>
          </cell>
          <cell r="R150">
            <v>0</v>
          </cell>
          <cell r="S150">
            <v>10000</v>
          </cell>
          <cell r="T150">
            <v>310000</v>
          </cell>
        </row>
        <row r="151">
          <cell r="A151" t="str">
            <v>147</v>
          </cell>
          <cell r="B151" t="str">
            <v>29</v>
          </cell>
          <cell r="E151" t="str">
            <v>玄関地図表示盤(60型液晶)</v>
          </cell>
          <cell r="F151">
            <v>1</v>
          </cell>
          <cell r="G151" t="str">
            <v>式</v>
          </cell>
          <cell r="H151">
            <v>1</v>
          </cell>
          <cell r="I151">
            <v>60000</v>
          </cell>
          <cell r="J151">
            <v>190000</v>
          </cell>
          <cell r="K151">
            <v>0.1</v>
          </cell>
          <cell r="L151" t="str">
            <v>人日</v>
          </cell>
          <cell r="M151">
            <v>60000</v>
          </cell>
          <cell r="N151">
            <v>6000</v>
          </cell>
          <cell r="O151">
            <v>256000</v>
          </cell>
          <cell r="P151">
            <v>0</v>
          </cell>
          <cell r="Q151">
            <v>0</v>
          </cell>
          <cell r="R151">
            <v>0</v>
          </cell>
          <cell r="S151">
            <v>256000</v>
          </cell>
          <cell r="T151">
            <v>256000</v>
          </cell>
        </row>
        <row r="152">
          <cell r="A152" t="str">
            <v>148</v>
          </cell>
          <cell r="B152" t="str">
            <v>30</v>
          </cell>
          <cell r="E152" t="str">
            <v>119着信表示盤</v>
          </cell>
          <cell r="F152">
            <v>1</v>
          </cell>
          <cell r="G152" t="str">
            <v>式</v>
          </cell>
          <cell r="H152">
            <v>1</v>
          </cell>
          <cell r="I152">
            <v>50000</v>
          </cell>
          <cell r="J152">
            <v>320000</v>
          </cell>
          <cell r="K152">
            <v>0.1</v>
          </cell>
          <cell r="L152" t="str">
            <v>人日</v>
          </cell>
          <cell r="M152">
            <v>60000</v>
          </cell>
          <cell r="N152">
            <v>6000</v>
          </cell>
          <cell r="O152">
            <v>376000</v>
          </cell>
          <cell r="P152">
            <v>0</v>
          </cell>
          <cell r="Q152">
            <v>0</v>
          </cell>
          <cell r="R152">
            <v>0</v>
          </cell>
          <cell r="S152">
            <v>376000</v>
          </cell>
          <cell r="T152">
            <v>376000</v>
          </cell>
        </row>
        <row r="153">
          <cell r="A153" t="str">
            <v>149</v>
          </cell>
          <cell r="B153" t="str">
            <v>31</v>
          </cell>
          <cell r="E153" t="str">
            <v>災害対策室設備</v>
          </cell>
        </row>
        <row r="154">
          <cell r="A154" t="str">
            <v>150</v>
          </cell>
          <cell r="C154" t="str">
            <v>(1)</v>
          </cell>
          <cell r="E154" t="str">
            <v>災害対策室用表示盤
(70型程度キャスター付き)</v>
          </cell>
          <cell r="F154">
            <v>1</v>
          </cell>
          <cell r="G154" t="str">
            <v>式</v>
          </cell>
          <cell r="H154">
            <v>1</v>
          </cell>
          <cell r="I154">
            <v>40000</v>
          </cell>
          <cell r="J154">
            <v>5000</v>
          </cell>
          <cell r="K154">
            <v>0.1</v>
          </cell>
          <cell r="L154" t="str">
            <v>人日</v>
          </cell>
          <cell r="M154">
            <v>60000</v>
          </cell>
          <cell r="N154">
            <v>6000</v>
          </cell>
          <cell r="O154">
            <v>51000</v>
          </cell>
          <cell r="P154">
            <v>0</v>
          </cell>
          <cell r="Q154">
            <v>0</v>
          </cell>
          <cell r="R154">
            <v>0</v>
          </cell>
          <cell r="S154">
            <v>51000</v>
          </cell>
          <cell r="T154">
            <v>51000</v>
          </cell>
        </row>
        <row r="155">
          <cell r="A155" t="str">
            <v>151</v>
          </cell>
          <cell r="C155" t="str">
            <v>(2)</v>
          </cell>
          <cell r="E155" t="str">
            <v>作戦台</v>
          </cell>
        </row>
        <row r="156">
          <cell r="A156" t="str">
            <v>152</v>
          </cell>
          <cell r="D156" t="str">
            <v>ア</v>
          </cell>
          <cell r="E156" t="str">
            <v>作戦台本体</v>
          </cell>
          <cell r="F156">
            <v>1</v>
          </cell>
          <cell r="G156" t="str">
            <v>式</v>
          </cell>
          <cell r="H156">
            <v>2</v>
          </cell>
          <cell r="I156">
            <v>500000</v>
          </cell>
          <cell r="J156">
            <v>0</v>
          </cell>
          <cell r="K156">
            <v>2.2000000000000002</v>
          </cell>
          <cell r="L156" t="str">
            <v>人日</v>
          </cell>
          <cell r="M156">
            <v>60000</v>
          </cell>
          <cell r="N156">
            <v>132000</v>
          </cell>
          <cell r="O156">
            <v>632000</v>
          </cell>
          <cell r="P156">
            <v>0</v>
          </cell>
          <cell r="Q156">
            <v>0</v>
          </cell>
          <cell r="R156">
            <v>0</v>
          </cell>
          <cell r="S156">
            <v>632000</v>
          </cell>
          <cell r="T156">
            <v>632000</v>
          </cell>
        </row>
        <row r="157">
          <cell r="A157" t="str">
            <v>153</v>
          </cell>
          <cell r="D157" t="str">
            <v>イ</v>
          </cell>
          <cell r="E157" t="str">
            <v>自動出動指定装置
(作戦台用)</v>
          </cell>
          <cell r="F157">
            <v>1</v>
          </cell>
          <cell r="G157" t="str">
            <v>式</v>
          </cell>
          <cell r="H157">
            <v>2</v>
          </cell>
          <cell r="I157">
            <v>162500</v>
          </cell>
          <cell r="J157">
            <v>1000000</v>
          </cell>
          <cell r="K157">
            <v>0.5</v>
          </cell>
          <cell r="L157" t="str">
            <v>人日</v>
          </cell>
          <cell r="M157">
            <v>60000</v>
          </cell>
          <cell r="N157">
            <v>30000</v>
          </cell>
          <cell r="O157">
            <v>1192500</v>
          </cell>
          <cell r="P157">
            <v>0</v>
          </cell>
          <cell r="Q157">
            <v>0</v>
          </cell>
          <cell r="R157">
            <v>0</v>
          </cell>
          <cell r="S157">
            <v>1192500</v>
          </cell>
          <cell r="T157">
            <v>1192500</v>
          </cell>
        </row>
        <row r="158">
          <cell r="A158" t="str">
            <v>154</v>
          </cell>
          <cell r="D158" t="str">
            <v>ウ</v>
          </cell>
          <cell r="E158" t="str">
            <v>地図等検索装置
(作戦台用)</v>
          </cell>
          <cell r="F158">
            <v>1</v>
          </cell>
          <cell r="G158" t="str">
            <v>式</v>
          </cell>
          <cell r="H158">
            <v>2</v>
          </cell>
          <cell r="I158">
            <v>37500</v>
          </cell>
          <cell r="J158">
            <v>850000</v>
          </cell>
          <cell r="K158">
            <v>0.1</v>
          </cell>
          <cell r="L158" t="str">
            <v>人日</v>
          </cell>
          <cell r="M158">
            <v>60000</v>
          </cell>
          <cell r="N158">
            <v>6000</v>
          </cell>
          <cell r="O158">
            <v>893500</v>
          </cell>
          <cell r="P158">
            <v>0</v>
          </cell>
          <cell r="Q158">
            <v>0</v>
          </cell>
          <cell r="R158">
            <v>0</v>
          </cell>
          <cell r="S158">
            <v>893500</v>
          </cell>
          <cell r="T158">
            <v>893500</v>
          </cell>
        </row>
        <row r="159">
          <cell r="A159" t="str">
            <v>155</v>
          </cell>
          <cell r="D159" t="str">
            <v>エ</v>
          </cell>
          <cell r="E159" t="str">
            <v>支援情報表示装置
(作戦台用)</v>
          </cell>
          <cell r="F159">
            <v>1</v>
          </cell>
          <cell r="G159" t="str">
            <v>式</v>
          </cell>
          <cell r="H159">
            <v>2</v>
          </cell>
          <cell r="I159">
            <v>37500</v>
          </cell>
          <cell r="J159">
            <v>0</v>
          </cell>
          <cell r="K159">
            <v>0.1</v>
          </cell>
          <cell r="L159" t="str">
            <v>人日</v>
          </cell>
          <cell r="M159">
            <v>60000</v>
          </cell>
          <cell r="N159">
            <v>6000</v>
          </cell>
          <cell r="O159">
            <v>43500</v>
          </cell>
          <cell r="P159">
            <v>0</v>
          </cell>
          <cell r="Q159">
            <v>0</v>
          </cell>
          <cell r="R159">
            <v>0</v>
          </cell>
          <cell r="S159">
            <v>43500</v>
          </cell>
          <cell r="T159">
            <v>43500</v>
          </cell>
          <cell r="U159" t="str">
            <v>業務ソフトは項番31-(2)-イ自動出動指定装置(作戦台用)に込み</v>
          </cell>
        </row>
        <row r="160">
          <cell r="A160" t="str">
            <v>156</v>
          </cell>
          <cell r="D160" t="str">
            <v>オ</v>
          </cell>
          <cell r="E160" t="str">
            <v>受付補助装置
(作戦台用)</v>
          </cell>
          <cell r="F160">
            <v>1</v>
          </cell>
          <cell r="G160" t="str">
            <v>式</v>
          </cell>
          <cell r="H160">
            <v>2</v>
          </cell>
          <cell r="I160">
            <v>37500</v>
          </cell>
          <cell r="J160">
            <v>0</v>
          </cell>
          <cell r="K160">
            <v>0.1</v>
          </cell>
          <cell r="L160" t="str">
            <v>人日</v>
          </cell>
          <cell r="M160">
            <v>60000</v>
          </cell>
          <cell r="N160">
            <v>6000</v>
          </cell>
          <cell r="O160">
            <v>43500</v>
          </cell>
          <cell r="P160">
            <v>0</v>
          </cell>
          <cell r="Q160">
            <v>0</v>
          </cell>
          <cell r="R160">
            <v>0</v>
          </cell>
          <cell r="S160">
            <v>43500</v>
          </cell>
          <cell r="T160">
            <v>43500</v>
          </cell>
          <cell r="U160" t="str">
            <v>業務ソフトは項番31-(2)-イ自動出動指定装置(作戦台用)に込み</v>
          </cell>
        </row>
        <row r="161">
          <cell r="A161" t="str">
            <v>157</v>
          </cell>
          <cell r="D161" t="str">
            <v>カ</v>
          </cell>
          <cell r="E161" t="str">
            <v>データ検証用環境</v>
          </cell>
          <cell r="F161">
            <v>1</v>
          </cell>
          <cell r="G161" t="str">
            <v>式</v>
          </cell>
          <cell r="H161">
            <v>1</v>
          </cell>
          <cell r="I161">
            <v>210000</v>
          </cell>
          <cell r="J161">
            <v>680000</v>
          </cell>
          <cell r="K161">
            <v>0.5</v>
          </cell>
          <cell r="L161" t="str">
            <v>人日</v>
          </cell>
          <cell r="M161">
            <v>60000</v>
          </cell>
          <cell r="N161">
            <v>30000</v>
          </cell>
          <cell r="O161">
            <v>920000</v>
          </cell>
          <cell r="P161">
            <v>0</v>
          </cell>
          <cell r="Q161">
            <v>0</v>
          </cell>
          <cell r="R161">
            <v>0</v>
          </cell>
          <cell r="S161">
            <v>920000</v>
          </cell>
          <cell r="T161">
            <v>920000</v>
          </cell>
        </row>
        <row r="162">
          <cell r="A162" t="str">
            <v>158</v>
          </cell>
          <cell r="B162" t="str">
            <v>32</v>
          </cell>
          <cell r="E162" t="str">
            <v>市民向け体験指令台</v>
          </cell>
        </row>
        <row r="163">
          <cell r="A163" t="str">
            <v>159</v>
          </cell>
          <cell r="C163" t="str">
            <v>(1)</v>
          </cell>
          <cell r="E163" t="str">
            <v>市民向け体験指令台</v>
          </cell>
          <cell r="F163">
            <v>1</v>
          </cell>
          <cell r="G163" t="str">
            <v>式</v>
          </cell>
          <cell r="H163">
            <v>1</v>
          </cell>
          <cell r="I163">
            <v>75000</v>
          </cell>
          <cell r="J163">
            <v>620000</v>
          </cell>
          <cell r="K163">
            <v>0.1</v>
          </cell>
          <cell r="L163" t="str">
            <v>人日</v>
          </cell>
          <cell r="M163">
            <v>60000</v>
          </cell>
          <cell r="N163">
            <v>6000</v>
          </cell>
          <cell r="O163">
            <v>701000</v>
          </cell>
          <cell r="P163">
            <v>0</v>
          </cell>
          <cell r="Q163">
            <v>0</v>
          </cell>
          <cell r="R163">
            <v>0</v>
          </cell>
          <cell r="S163">
            <v>701000</v>
          </cell>
          <cell r="T163">
            <v>701000</v>
          </cell>
        </row>
        <row r="164">
          <cell r="A164" t="str">
            <v>160</v>
          </cell>
          <cell r="C164" t="str">
            <v>(2)</v>
          </cell>
          <cell r="E164" t="str">
            <v>情報共有端末</v>
          </cell>
          <cell r="F164">
            <v>1</v>
          </cell>
          <cell r="G164" t="str">
            <v>式</v>
          </cell>
          <cell r="H164">
            <v>1</v>
          </cell>
          <cell r="I164">
            <v>15000</v>
          </cell>
          <cell r="J164">
            <v>3000</v>
          </cell>
          <cell r="K164">
            <v>0.1</v>
          </cell>
          <cell r="L164" t="str">
            <v>人日</v>
          </cell>
          <cell r="M164">
            <v>60000</v>
          </cell>
          <cell r="N164">
            <v>6000</v>
          </cell>
          <cell r="O164">
            <v>24000</v>
          </cell>
          <cell r="P164">
            <v>0</v>
          </cell>
          <cell r="Q164">
            <v>0</v>
          </cell>
          <cell r="R164">
            <v>0</v>
          </cell>
          <cell r="S164">
            <v>24000</v>
          </cell>
          <cell r="T164">
            <v>24000</v>
          </cell>
        </row>
        <row r="165">
          <cell r="A165" t="str">
            <v>161</v>
          </cell>
          <cell r="B165" t="str">
            <v>33</v>
          </cell>
          <cell r="E165" t="str">
            <v>バックアップ指令センター設備</v>
          </cell>
        </row>
        <row r="166">
          <cell r="A166" t="str">
            <v>162</v>
          </cell>
          <cell r="C166" t="str">
            <v>(1)</v>
          </cell>
          <cell r="E166" t="str">
            <v>緊急通報受付用電話</v>
          </cell>
          <cell r="F166">
            <v>6</v>
          </cell>
          <cell r="G166" t="str">
            <v>式</v>
          </cell>
          <cell r="H166">
            <v>1</v>
          </cell>
          <cell r="I166">
            <v>40000</v>
          </cell>
          <cell r="J166">
            <v>0</v>
          </cell>
          <cell r="K166">
            <v>0.1</v>
          </cell>
          <cell r="L166" t="str">
            <v>人日</v>
          </cell>
          <cell r="M166">
            <v>60000</v>
          </cell>
          <cell r="N166">
            <v>6000</v>
          </cell>
          <cell r="O166">
            <v>46000</v>
          </cell>
          <cell r="P166">
            <v>0</v>
          </cell>
          <cell r="Q166">
            <v>0</v>
          </cell>
          <cell r="R166">
            <v>0</v>
          </cell>
          <cell r="S166">
            <v>46000</v>
          </cell>
          <cell r="T166">
            <v>276000</v>
          </cell>
        </row>
        <row r="167">
          <cell r="A167" t="str">
            <v>163</v>
          </cell>
          <cell r="C167" t="str">
            <v>(2)</v>
          </cell>
          <cell r="E167" t="str">
            <v>指令用端末</v>
          </cell>
          <cell r="F167">
            <v>6</v>
          </cell>
          <cell r="G167" t="str">
            <v>式</v>
          </cell>
          <cell r="H167">
            <v>2</v>
          </cell>
          <cell r="I167">
            <v>100000</v>
          </cell>
          <cell r="J167">
            <v>260000</v>
          </cell>
          <cell r="K167">
            <v>0.2</v>
          </cell>
          <cell r="L167" t="str">
            <v>人日</v>
          </cell>
          <cell r="M167">
            <v>60000</v>
          </cell>
          <cell r="N167">
            <v>12000</v>
          </cell>
          <cell r="O167">
            <v>372000</v>
          </cell>
          <cell r="P167">
            <v>0</v>
          </cell>
          <cell r="Q167">
            <v>0</v>
          </cell>
          <cell r="R167">
            <v>0</v>
          </cell>
          <cell r="S167">
            <v>372000</v>
          </cell>
          <cell r="T167">
            <v>2232000</v>
          </cell>
        </row>
        <row r="168">
          <cell r="A168" t="str">
            <v>164</v>
          </cell>
          <cell r="C168" t="str">
            <v>(3)</v>
          </cell>
          <cell r="E168" t="str">
            <v>プリンタ</v>
          </cell>
          <cell r="F168">
            <v>1</v>
          </cell>
          <cell r="G168" t="str">
            <v>式</v>
          </cell>
          <cell r="H168">
            <v>1</v>
          </cell>
          <cell r="I168">
            <v>7500</v>
          </cell>
          <cell r="J168">
            <v>0</v>
          </cell>
          <cell r="K168">
            <v>0.1</v>
          </cell>
          <cell r="L168" t="str">
            <v>人日</v>
          </cell>
          <cell r="M168">
            <v>60000</v>
          </cell>
          <cell r="N168">
            <v>6000</v>
          </cell>
          <cell r="O168">
            <v>13500</v>
          </cell>
          <cell r="P168">
            <v>0</v>
          </cell>
          <cell r="Q168">
            <v>0</v>
          </cell>
          <cell r="R168">
            <v>0</v>
          </cell>
          <cell r="S168">
            <v>13500</v>
          </cell>
          <cell r="T168">
            <v>13500</v>
          </cell>
        </row>
        <row r="169">
          <cell r="A169" t="str">
            <v>165</v>
          </cell>
          <cell r="C169" t="str">
            <v>(4)</v>
          </cell>
          <cell r="E169" t="str">
            <v>多機能電話機</v>
          </cell>
          <cell r="F169">
            <v>6</v>
          </cell>
          <cell r="G169" t="str">
            <v>式</v>
          </cell>
          <cell r="H169">
            <v>1</v>
          </cell>
          <cell r="I169">
            <v>2000</v>
          </cell>
          <cell r="J169">
            <v>0</v>
          </cell>
          <cell r="K169">
            <v>0.1</v>
          </cell>
          <cell r="L169" t="str">
            <v>人日</v>
          </cell>
          <cell r="M169">
            <v>60000</v>
          </cell>
          <cell r="N169">
            <v>6000</v>
          </cell>
          <cell r="O169">
            <v>8000</v>
          </cell>
          <cell r="P169">
            <v>0</v>
          </cell>
          <cell r="Q169">
            <v>0</v>
          </cell>
          <cell r="R169">
            <v>0</v>
          </cell>
          <cell r="S169">
            <v>8000</v>
          </cell>
          <cell r="T169">
            <v>48000</v>
          </cell>
        </row>
        <row r="170">
          <cell r="A170" t="str">
            <v>166</v>
          </cell>
          <cell r="C170" t="str">
            <v>(5)</v>
          </cell>
          <cell r="E170" t="str">
            <v>既存局舎放送設備改修</v>
          </cell>
          <cell r="F170">
            <v>1</v>
          </cell>
          <cell r="G170" t="str">
            <v>式</v>
          </cell>
          <cell r="H170">
            <v>0</v>
          </cell>
          <cell r="I170">
            <v>50000</v>
          </cell>
          <cell r="J170">
            <v>0</v>
          </cell>
          <cell r="K170">
            <v>0</v>
          </cell>
          <cell r="L170" t="str">
            <v>人日</v>
          </cell>
          <cell r="M170">
            <v>0</v>
          </cell>
          <cell r="N170">
            <v>0</v>
          </cell>
          <cell r="O170">
            <v>0</v>
          </cell>
          <cell r="P170">
            <v>0</v>
          </cell>
          <cell r="Q170">
            <v>0</v>
          </cell>
          <cell r="R170">
            <v>0</v>
          </cell>
          <cell r="S170">
            <v>0</v>
          </cell>
          <cell r="T170">
            <v>0</v>
          </cell>
        </row>
        <row r="171">
          <cell r="A171" t="str">
            <v>167</v>
          </cell>
          <cell r="C171" t="str">
            <v>(6)</v>
          </cell>
          <cell r="E171" t="str">
            <v>表示盤(50型相当)</v>
          </cell>
          <cell r="F171">
            <v>1</v>
          </cell>
          <cell r="G171" t="str">
            <v>式</v>
          </cell>
          <cell r="H171">
            <v>1</v>
          </cell>
          <cell r="I171">
            <v>30000</v>
          </cell>
          <cell r="J171">
            <v>5000</v>
          </cell>
          <cell r="K171">
            <v>0.1</v>
          </cell>
          <cell r="L171" t="str">
            <v>人日</v>
          </cell>
          <cell r="M171">
            <v>60000</v>
          </cell>
          <cell r="N171">
            <v>6000</v>
          </cell>
          <cell r="O171">
            <v>41000</v>
          </cell>
          <cell r="P171">
            <v>0</v>
          </cell>
          <cell r="Q171">
            <v>0</v>
          </cell>
          <cell r="R171">
            <v>0</v>
          </cell>
          <cell r="S171">
            <v>41000</v>
          </cell>
          <cell r="T171">
            <v>41000</v>
          </cell>
        </row>
        <row r="172">
          <cell r="A172" t="str">
            <v>168</v>
          </cell>
          <cell r="B172" t="str">
            <v>34</v>
          </cell>
          <cell r="E172" t="str">
            <v>テレビ会議システム</v>
          </cell>
          <cell r="F172">
            <v>8</v>
          </cell>
          <cell r="G172" t="str">
            <v>式</v>
          </cell>
          <cell r="H172">
            <v>1</v>
          </cell>
          <cell r="I172">
            <v>75000</v>
          </cell>
          <cell r="J172">
            <v>20000</v>
          </cell>
          <cell r="K172">
            <v>0.1</v>
          </cell>
          <cell r="L172" t="str">
            <v>人日</v>
          </cell>
          <cell r="M172">
            <v>60000</v>
          </cell>
          <cell r="N172">
            <v>6000</v>
          </cell>
          <cell r="O172">
            <v>101000</v>
          </cell>
          <cell r="P172">
            <v>0</v>
          </cell>
          <cell r="Q172">
            <v>0</v>
          </cell>
          <cell r="R172">
            <v>0</v>
          </cell>
          <cell r="S172">
            <v>101000</v>
          </cell>
          <cell r="T172">
            <v>808000</v>
          </cell>
        </row>
        <row r="173">
          <cell r="A173" t="str">
            <v>169</v>
          </cell>
          <cell r="B173" t="str">
            <v>35</v>
          </cell>
          <cell r="E173" t="str">
            <v>防災行政無線集中制御装置</v>
          </cell>
        </row>
        <row r="174">
          <cell r="A174" t="str">
            <v>170</v>
          </cell>
          <cell r="C174" t="str">
            <v>(1)</v>
          </cell>
          <cell r="E174" t="str">
            <v>防災行政無線集中制御装置</v>
          </cell>
          <cell r="F174">
            <v>1</v>
          </cell>
          <cell r="G174" t="str">
            <v>式</v>
          </cell>
          <cell r="H174">
            <v>1</v>
          </cell>
          <cell r="I174">
            <v>400000</v>
          </cell>
          <cell r="J174">
            <v>280000</v>
          </cell>
          <cell r="K174">
            <v>0.5</v>
          </cell>
          <cell r="L174" t="str">
            <v>人日</v>
          </cell>
          <cell r="M174">
            <v>60000</v>
          </cell>
          <cell r="N174">
            <v>30000</v>
          </cell>
          <cell r="O174">
            <v>710000</v>
          </cell>
          <cell r="P174">
            <v>0</v>
          </cell>
          <cell r="Q174">
            <v>0</v>
          </cell>
          <cell r="R174">
            <v>0</v>
          </cell>
          <cell r="S174">
            <v>710000</v>
          </cell>
          <cell r="T174">
            <v>710000</v>
          </cell>
        </row>
        <row r="175">
          <cell r="A175" t="str">
            <v>171</v>
          </cell>
          <cell r="C175" t="str">
            <v>(2)</v>
          </cell>
          <cell r="E175" t="str">
            <v>中継装置</v>
          </cell>
        </row>
        <row r="176">
          <cell r="A176" t="str">
            <v>172</v>
          </cell>
          <cell r="D176" t="str">
            <v>ア</v>
          </cell>
          <cell r="E176" t="str">
            <v>熊本市用</v>
          </cell>
          <cell r="F176">
            <v>1</v>
          </cell>
          <cell r="G176" t="str">
            <v>式</v>
          </cell>
          <cell r="H176">
            <v>1</v>
          </cell>
          <cell r="I176">
            <v>30000</v>
          </cell>
          <cell r="J176">
            <v>60000</v>
          </cell>
          <cell r="K176">
            <v>0.1</v>
          </cell>
          <cell r="L176" t="str">
            <v>人日</v>
          </cell>
          <cell r="M176">
            <v>60000</v>
          </cell>
          <cell r="N176">
            <v>6000</v>
          </cell>
          <cell r="O176">
            <v>96000</v>
          </cell>
          <cell r="P176">
            <v>0</v>
          </cell>
          <cell r="Q176">
            <v>0</v>
          </cell>
          <cell r="R176">
            <v>0</v>
          </cell>
          <cell r="S176">
            <v>96000</v>
          </cell>
          <cell r="T176">
            <v>96000</v>
          </cell>
        </row>
        <row r="177">
          <cell r="A177" t="str">
            <v>173</v>
          </cell>
          <cell r="D177" t="str">
            <v>イ</v>
          </cell>
          <cell r="E177" t="str">
            <v>益城町用</v>
          </cell>
          <cell r="F177">
            <v>1</v>
          </cell>
          <cell r="G177" t="str">
            <v>式</v>
          </cell>
          <cell r="H177">
            <v>1</v>
          </cell>
          <cell r="I177">
            <v>30000</v>
          </cell>
          <cell r="J177">
            <v>60000</v>
          </cell>
          <cell r="K177">
            <v>0.1</v>
          </cell>
          <cell r="L177" t="str">
            <v>人日</v>
          </cell>
          <cell r="M177">
            <v>60000</v>
          </cell>
          <cell r="N177">
            <v>6000</v>
          </cell>
          <cell r="O177">
            <v>96000</v>
          </cell>
          <cell r="P177">
            <v>0</v>
          </cell>
          <cell r="Q177">
            <v>0</v>
          </cell>
          <cell r="R177">
            <v>0</v>
          </cell>
          <cell r="S177">
            <v>96000</v>
          </cell>
          <cell r="T177">
            <v>96000</v>
          </cell>
        </row>
        <row r="178">
          <cell r="A178" t="str">
            <v>174</v>
          </cell>
          <cell r="B178" t="str">
            <v>36</v>
          </cell>
          <cell r="E178" t="str">
            <v>地震情報観測装置</v>
          </cell>
        </row>
        <row r="179">
          <cell r="A179" t="str">
            <v>175</v>
          </cell>
          <cell r="C179" t="str">
            <v>(1)</v>
          </cell>
          <cell r="E179" t="str">
            <v>地震情報観測装置</v>
          </cell>
          <cell r="F179">
            <v>1</v>
          </cell>
          <cell r="G179" t="str">
            <v>式</v>
          </cell>
          <cell r="H179">
            <v>1</v>
          </cell>
          <cell r="I179">
            <v>150000</v>
          </cell>
          <cell r="J179">
            <v>0</v>
          </cell>
          <cell r="K179">
            <v>0.2</v>
          </cell>
          <cell r="L179" t="str">
            <v>人日</v>
          </cell>
          <cell r="M179">
            <v>60000</v>
          </cell>
          <cell r="N179">
            <v>12000</v>
          </cell>
          <cell r="O179">
            <v>162000</v>
          </cell>
          <cell r="P179">
            <v>0</v>
          </cell>
          <cell r="Q179">
            <v>0</v>
          </cell>
          <cell r="R179">
            <v>0</v>
          </cell>
          <cell r="S179">
            <v>162000</v>
          </cell>
          <cell r="T179">
            <v>162000</v>
          </cell>
        </row>
        <row r="180">
          <cell r="A180" t="str">
            <v>176</v>
          </cell>
          <cell r="C180" t="str">
            <v>(2)</v>
          </cell>
          <cell r="E180" t="str">
            <v>震度計</v>
          </cell>
          <cell r="F180">
            <v>1</v>
          </cell>
          <cell r="G180" t="str">
            <v>式</v>
          </cell>
          <cell r="H180">
            <v>1</v>
          </cell>
          <cell r="I180">
            <v>40000</v>
          </cell>
          <cell r="J180">
            <v>0</v>
          </cell>
          <cell r="K180">
            <v>0.1</v>
          </cell>
          <cell r="L180" t="str">
            <v>人日</v>
          </cell>
          <cell r="M180">
            <v>60000</v>
          </cell>
          <cell r="N180">
            <v>6000</v>
          </cell>
          <cell r="O180">
            <v>46000</v>
          </cell>
          <cell r="P180">
            <v>0</v>
          </cell>
          <cell r="Q180">
            <v>0</v>
          </cell>
          <cell r="R180">
            <v>0</v>
          </cell>
          <cell r="S180">
            <v>46000</v>
          </cell>
          <cell r="T180">
            <v>46000</v>
          </cell>
        </row>
        <row r="181">
          <cell r="A181" t="str">
            <v>177</v>
          </cell>
          <cell r="B181" t="str">
            <v>37</v>
          </cell>
          <cell r="E181" t="str">
            <v>電子白板</v>
          </cell>
          <cell r="F181">
            <v>8</v>
          </cell>
          <cell r="G181" t="str">
            <v>式</v>
          </cell>
          <cell r="H181">
            <v>1</v>
          </cell>
          <cell r="I181">
            <v>35000</v>
          </cell>
          <cell r="J181">
            <v>5000</v>
          </cell>
          <cell r="K181">
            <v>0.1</v>
          </cell>
          <cell r="L181" t="str">
            <v>人日</v>
          </cell>
          <cell r="M181">
            <v>60000</v>
          </cell>
          <cell r="N181">
            <v>6000</v>
          </cell>
          <cell r="O181">
            <v>46000</v>
          </cell>
          <cell r="P181">
            <v>0</v>
          </cell>
          <cell r="Q181">
            <v>0</v>
          </cell>
          <cell r="R181">
            <v>0</v>
          </cell>
          <cell r="S181">
            <v>46000</v>
          </cell>
          <cell r="T181">
            <v>368000</v>
          </cell>
        </row>
        <row r="182">
          <cell r="A182" t="str">
            <v>178</v>
          </cell>
          <cell r="B182" t="str">
            <v>38</v>
          </cell>
          <cell r="E182" t="str">
            <v>無線接続GW装置</v>
          </cell>
          <cell r="F182">
            <v>1</v>
          </cell>
          <cell r="G182" t="str">
            <v>式</v>
          </cell>
          <cell r="H182">
            <v>2</v>
          </cell>
          <cell r="I182">
            <v>0</v>
          </cell>
          <cell r="J182">
            <v>1080000</v>
          </cell>
          <cell r="K182">
            <v>0</v>
          </cell>
          <cell r="L182" t="str">
            <v>人日</v>
          </cell>
          <cell r="M182">
            <v>0</v>
          </cell>
          <cell r="N182">
            <v>0</v>
          </cell>
          <cell r="O182">
            <v>1080000</v>
          </cell>
          <cell r="P182">
            <v>0</v>
          </cell>
          <cell r="Q182">
            <v>0</v>
          </cell>
          <cell r="R182">
            <v>0</v>
          </cell>
          <cell r="S182">
            <v>1080000</v>
          </cell>
          <cell r="T182">
            <v>1080000</v>
          </cell>
          <cell r="U182" t="str">
            <v>項番1-(8)指令制御装置に内蔵</v>
          </cell>
        </row>
        <row r="183">
          <cell r="A183" t="str">
            <v>179</v>
          </cell>
          <cell r="B183" t="str">
            <v>39</v>
          </cell>
          <cell r="E183" t="str">
            <v>庁内放送設備</v>
          </cell>
        </row>
        <row r="184">
          <cell r="A184" t="str">
            <v>180</v>
          </cell>
          <cell r="C184" t="str">
            <v>(1)</v>
          </cell>
          <cell r="E184" t="str">
            <v>アンプ(60W)</v>
          </cell>
          <cell r="F184">
            <v>14</v>
          </cell>
          <cell r="G184" t="str">
            <v>式</v>
          </cell>
          <cell r="H184">
            <v>1</v>
          </cell>
          <cell r="I184">
            <v>35000</v>
          </cell>
          <cell r="J184">
            <v>0</v>
          </cell>
          <cell r="K184">
            <v>0.1</v>
          </cell>
          <cell r="L184" t="str">
            <v>人日</v>
          </cell>
          <cell r="M184">
            <v>60000</v>
          </cell>
          <cell r="N184">
            <v>6000</v>
          </cell>
          <cell r="O184">
            <v>41000</v>
          </cell>
          <cell r="P184">
            <v>0</v>
          </cell>
          <cell r="Q184">
            <v>0</v>
          </cell>
          <cell r="R184">
            <v>0</v>
          </cell>
          <cell r="S184">
            <v>41000</v>
          </cell>
          <cell r="T184">
            <v>574000</v>
          </cell>
        </row>
        <row r="185">
          <cell r="A185" t="str">
            <v>181</v>
          </cell>
          <cell r="C185" t="str">
            <v>(2)</v>
          </cell>
          <cell r="E185" t="str">
            <v>アンプ(120W)</v>
          </cell>
          <cell r="F185">
            <v>8</v>
          </cell>
          <cell r="G185" t="str">
            <v>式</v>
          </cell>
          <cell r="H185">
            <v>1</v>
          </cell>
          <cell r="I185">
            <v>50000</v>
          </cell>
          <cell r="J185">
            <v>0</v>
          </cell>
          <cell r="K185">
            <v>0.1</v>
          </cell>
          <cell r="L185" t="str">
            <v>人日</v>
          </cell>
          <cell r="M185">
            <v>60000</v>
          </cell>
          <cell r="N185">
            <v>6000</v>
          </cell>
          <cell r="O185">
            <v>56000</v>
          </cell>
          <cell r="P185">
            <v>0</v>
          </cell>
          <cell r="Q185">
            <v>0</v>
          </cell>
          <cell r="R185">
            <v>0</v>
          </cell>
          <cell r="S185">
            <v>56000</v>
          </cell>
          <cell r="T185">
            <v>448000</v>
          </cell>
        </row>
        <row r="186">
          <cell r="A186" t="str">
            <v>182</v>
          </cell>
          <cell r="C186" t="str">
            <v>(3)</v>
          </cell>
          <cell r="E186" t="str">
            <v>アンプ(240W)</v>
          </cell>
          <cell r="F186">
            <v>3</v>
          </cell>
          <cell r="G186" t="str">
            <v>式</v>
          </cell>
          <cell r="H186">
            <v>2</v>
          </cell>
          <cell r="I186">
            <v>100000</v>
          </cell>
          <cell r="J186">
            <v>0</v>
          </cell>
          <cell r="K186">
            <v>0.2</v>
          </cell>
          <cell r="L186" t="str">
            <v>人日</v>
          </cell>
          <cell r="M186">
            <v>60000</v>
          </cell>
          <cell r="N186">
            <v>12000</v>
          </cell>
          <cell r="O186">
            <v>112000</v>
          </cell>
          <cell r="P186">
            <v>0</v>
          </cell>
          <cell r="Q186">
            <v>0</v>
          </cell>
          <cell r="R186">
            <v>0</v>
          </cell>
          <cell r="S186">
            <v>112000</v>
          </cell>
          <cell r="T186">
            <v>336000</v>
          </cell>
        </row>
        <row r="187">
          <cell r="A187" t="str">
            <v>183</v>
          </cell>
          <cell r="B187" t="str">
            <v>40</v>
          </cell>
          <cell r="E187" t="str">
            <v>IDF</v>
          </cell>
          <cell r="F187">
            <v>1</v>
          </cell>
          <cell r="G187" t="str">
            <v>式</v>
          </cell>
          <cell r="H187">
            <v>1</v>
          </cell>
          <cell r="I187">
            <v>60000</v>
          </cell>
          <cell r="J187">
            <v>0</v>
          </cell>
          <cell r="K187">
            <v>0.1</v>
          </cell>
          <cell r="L187" t="str">
            <v>人日</v>
          </cell>
          <cell r="M187">
            <v>60000</v>
          </cell>
          <cell r="N187">
            <v>6000</v>
          </cell>
          <cell r="O187">
            <v>66000</v>
          </cell>
          <cell r="P187">
            <v>0</v>
          </cell>
          <cell r="Q187">
            <v>0</v>
          </cell>
          <cell r="R187">
            <v>0</v>
          </cell>
          <cell r="S187">
            <v>66000</v>
          </cell>
          <cell r="T187">
            <v>66000</v>
          </cell>
        </row>
        <row r="188">
          <cell r="A188" t="str">
            <v>184</v>
          </cell>
          <cell r="B188" t="str">
            <v>41</v>
          </cell>
          <cell r="E188" t="str">
            <v>MDF</v>
          </cell>
          <cell r="F188">
            <v>1</v>
          </cell>
          <cell r="G188" t="str">
            <v>式</v>
          </cell>
          <cell r="H188">
            <v>1</v>
          </cell>
          <cell r="I188">
            <v>60000</v>
          </cell>
          <cell r="J188">
            <v>0</v>
          </cell>
          <cell r="K188">
            <v>0.1</v>
          </cell>
          <cell r="L188" t="str">
            <v>人日</v>
          </cell>
          <cell r="M188">
            <v>60000</v>
          </cell>
          <cell r="N188">
            <v>6000</v>
          </cell>
          <cell r="O188">
            <v>66000</v>
          </cell>
          <cell r="P188">
            <v>0</v>
          </cell>
          <cell r="Q188">
            <v>0</v>
          </cell>
          <cell r="R188">
            <v>0</v>
          </cell>
          <cell r="S188">
            <v>66000</v>
          </cell>
          <cell r="T188">
            <v>66000</v>
          </cell>
        </row>
        <row r="189">
          <cell r="A189" t="str">
            <v>185</v>
          </cell>
          <cell r="B189" t="str">
            <v>42</v>
          </cell>
          <cell r="E189" t="str">
            <v>付属品等</v>
          </cell>
        </row>
        <row r="190">
          <cell r="A190" t="str">
            <v>186</v>
          </cell>
          <cell r="C190" t="str">
            <v>(1)</v>
          </cell>
          <cell r="E190" t="str">
            <v>広報用DVD(20分版)</v>
          </cell>
          <cell r="F190">
            <v>1</v>
          </cell>
          <cell r="G190" t="str">
            <v>式</v>
          </cell>
          <cell r="H190">
            <v>0</v>
          </cell>
          <cell r="I190">
            <v>0</v>
          </cell>
          <cell r="J190">
            <v>0</v>
          </cell>
          <cell r="K190">
            <v>0</v>
          </cell>
          <cell r="L190" t="str">
            <v>人日</v>
          </cell>
          <cell r="M190">
            <v>0</v>
          </cell>
          <cell r="N190">
            <v>0</v>
          </cell>
          <cell r="O190">
            <v>0</v>
          </cell>
          <cell r="P190">
            <v>0</v>
          </cell>
          <cell r="Q190">
            <v>0</v>
          </cell>
          <cell r="R190">
            <v>0</v>
          </cell>
          <cell r="S190">
            <v>0</v>
          </cell>
          <cell r="T190">
            <v>0</v>
          </cell>
          <cell r="U190" t="str">
            <v>保守対象外</v>
          </cell>
        </row>
        <row r="191">
          <cell r="A191" t="str">
            <v>187</v>
          </cell>
          <cell r="C191" t="str">
            <v>(2)</v>
          </cell>
          <cell r="E191" t="str">
            <v>広報用パンフレット</v>
          </cell>
          <cell r="F191">
            <v>1</v>
          </cell>
          <cell r="G191" t="str">
            <v>式</v>
          </cell>
          <cell r="H191">
            <v>0</v>
          </cell>
          <cell r="I191">
            <v>0</v>
          </cell>
          <cell r="J191">
            <v>0</v>
          </cell>
          <cell r="K191">
            <v>0</v>
          </cell>
          <cell r="L191" t="str">
            <v>人日</v>
          </cell>
          <cell r="M191">
            <v>0</v>
          </cell>
          <cell r="N191">
            <v>0</v>
          </cell>
          <cell r="O191">
            <v>0</v>
          </cell>
          <cell r="P191">
            <v>0</v>
          </cell>
          <cell r="Q191">
            <v>0</v>
          </cell>
          <cell r="R191">
            <v>0</v>
          </cell>
          <cell r="S191">
            <v>0</v>
          </cell>
          <cell r="T191">
            <v>0</v>
          </cell>
          <cell r="U191" t="str">
            <v>保守対象外</v>
          </cell>
        </row>
        <row r="192">
          <cell r="A192" t="str">
            <v>188</v>
          </cell>
          <cell r="C192" t="str">
            <v>(3)</v>
          </cell>
          <cell r="E192" t="str">
            <v>指令台用椅子</v>
          </cell>
          <cell r="F192">
            <v>10</v>
          </cell>
          <cell r="G192" t="str">
            <v>式</v>
          </cell>
          <cell r="H192">
            <v>0</v>
          </cell>
          <cell r="I192">
            <v>0</v>
          </cell>
          <cell r="J192">
            <v>0</v>
          </cell>
          <cell r="K192">
            <v>0</v>
          </cell>
          <cell r="L192" t="str">
            <v>人日</v>
          </cell>
          <cell r="M192">
            <v>0</v>
          </cell>
          <cell r="N192">
            <v>0</v>
          </cell>
          <cell r="O192">
            <v>0</v>
          </cell>
          <cell r="P192">
            <v>0</v>
          </cell>
          <cell r="Q192">
            <v>0</v>
          </cell>
          <cell r="R192">
            <v>0</v>
          </cell>
          <cell r="S192">
            <v>0</v>
          </cell>
          <cell r="T192">
            <v>0</v>
          </cell>
          <cell r="U192" t="str">
            <v>1(1)指令台に含む。</v>
          </cell>
        </row>
        <row r="193">
          <cell r="A193" t="str">
            <v>189</v>
          </cell>
          <cell r="C193" t="str">
            <v>(4)</v>
          </cell>
          <cell r="E193" t="str">
            <v>事務用椅子</v>
          </cell>
          <cell r="F193">
            <v>30</v>
          </cell>
          <cell r="G193" t="str">
            <v>式</v>
          </cell>
          <cell r="H193">
            <v>0</v>
          </cell>
          <cell r="I193">
            <v>0</v>
          </cell>
          <cell r="J193">
            <v>0</v>
          </cell>
          <cell r="K193">
            <v>0</v>
          </cell>
          <cell r="L193" t="str">
            <v>人日</v>
          </cell>
          <cell r="M193">
            <v>0</v>
          </cell>
          <cell r="N193">
            <v>0</v>
          </cell>
          <cell r="O193">
            <v>0</v>
          </cell>
          <cell r="P193">
            <v>0</v>
          </cell>
          <cell r="Q193">
            <v>0</v>
          </cell>
          <cell r="R193">
            <v>0</v>
          </cell>
          <cell r="S193">
            <v>0</v>
          </cell>
          <cell r="T193">
            <v>0</v>
          </cell>
          <cell r="U193" t="str">
            <v>1(1)指令台に含む。</v>
          </cell>
        </row>
        <row r="194">
          <cell r="A194" t="str">
            <v>190</v>
          </cell>
          <cell r="C194" t="str">
            <v>(5)</v>
          </cell>
          <cell r="E194" t="str">
            <v>ヘッドセット</v>
          </cell>
          <cell r="F194">
            <v>30</v>
          </cell>
          <cell r="G194" t="str">
            <v>式</v>
          </cell>
          <cell r="H194">
            <v>0</v>
          </cell>
          <cell r="I194">
            <v>0</v>
          </cell>
          <cell r="J194">
            <v>0</v>
          </cell>
          <cell r="K194">
            <v>0</v>
          </cell>
          <cell r="L194" t="str">
            <v>人日</v>
          </cell>
          <cell r="M194">
            <v>0</v>
          </cell>
          <cell r="N194">
            <v>0</v>
          </cell>
          <cell r="O194">
            <v>0</v>
          </cell>
          <cell r="P194">
            <v>0</v>
          </cell>
          <cell r="Q194">
            <v>0</v>
          </cell>
          <cell r="R194">
            <v>0</v>
          </cell>
          <cell r="S194">
            <v>0</v>
          </cell>
          <cell r="T194">
            <v>0</v>
          </cell>
          <cell r="U194" t="str">
            <v>1(1)指令台に含む。</v>
          </cell>
        </row>
        <row r="195">
          <cell r="A195" t="str">
            <v>191</v>
          </cell>
          <cell r="C195" t="str">
            <v>(6)</v>
          </cell>
          <cell r="E195" t="str">
            <v>プリンタトナー(1年分)</v>
          </cell>
          <cell r="F195">
            <v>1</v>
          </cell>
          <cell r="G195" t="str">
            <v>式</v>
          </cell>
          <cell r="H195">
            <v>0</v>
          </cell>
          <cell r="I195">
            <v>0</v>
          </cell>
          <cell r="J195">
            <v>0</v>
          </cell>
          <cell r="K195">
            <v>0</v>
          </cell>
          <cell r="L195" t="str">
            <v>人日</v>
          </cell>
          <cell r="M195">
            <v>0</v>
          </cell>
          <cell r="N195">
            <v>0</v>
          </cell>
          <cell r="O195">
            <v>0</v>
          </cell>
          <cell r="P195">
            <v>0</v>
          </cell>
          <cell r="Q195">
            <v>0</v>
          </cell>
          <cell r="R195">
            <v>0</v>
          </cell>
          <cell r="S195">
            <v>0</v>
          </cell>
          <cell r="T195">
            <v>0</v>
          </cell>
          <cell r="U195" t="str">
            <v>1(1)指令台に含む。</v>
          </cell>
        </row>
        <row r="196">
          <cell r="A196" t="str">
            <v>192</v>
          </cell>
          <cell r="C196" t="str">
            <v>(7)</v>
          </cell>
          <cell r="E196" t="str">
            <v>プリンタ用紙(1年分)</v>
          </cell>
          <cell r="F196">
            <v>1</v>
          </cell>
          <cell r="G196" t="str">
            <v>式</v>
          </cell>
          <cell r="H196">
            <v>0</v>
          </cell>
          <cell r="I196">
            <v>0</v>
          </cell>
          <cell r="J196">
            <v>0</v>
          </cell>
          <cell r="K196">
            <v>0</v>
          </cell>
          <cell r="L196" t="str">
            <v>人日</v>
          </cell>
          <cell r="M196">
            <v>0</v>
          </cell>
          <cell r="N196">
            <v>0</v>
          </cell>
          <cell r="O196">
            <v>0</v>
          </cell>
          <cell r="P196">
            <v>0</v>
          </cell>
          <cell r="Q196">
            <v>0</v>
          </cell>
          <cell r="R196">
            <v>0</v>
          </cell>
          <cell r="S196">
            <v>0</v>
          </cell>
          <cell r="T196">
            <v>0</v>
          </cell>
          <cell r="U196" t="str">
            <v>1(1)指令台に含む。</v>
          </cell>
        </row>
        <row r="197">
          <cell r="A197" t="str">
            <v>193</v>
          </cell>
          <cell r="C197" t="str">
            <v>(8)</v>
          </cell>
          <cell r="E197" t="str">
            <v>記録用メディア(1年分)</v>
          </cell>
          <cell r="F197">
            <v>1</v>
          </cell>
          <cell r="G197" t="str">
            <v>式</v>
          </cell>
          <cell r="H197">
            <v>0</v>
          </cell>
          <cell r="I197">
            <v>0</v>
          </cell>
          <cell r="J197">
            <v>0</v>
          </cell>
          <cell r="K197">
            <v>0</v>
          </cell>
          <cell r="L197" t="str">
            <v>人日</v>
          </cell>
          <cell r="M197">
            <v>0</v>
          </cell>
          <cell r="N197">
            <v>0</v>
          </cell>
          <cell r="O197">
            <v>0</v>
          </cell>
          <cell r="P197">
            <v>0</v>
          </cell>
          <cell r="Q197">
            <v>0</v>
          </cell>
          <cell r="R197">
            <v>0</v>
          </cell>
          <cell r="S197">
            <v>0</v>
          </cell>
          <cell r="T197">
            <v>0</v>
          </cell>
          <cell r="U197" t="str">
            <v>1(1)指令台に含む。</v>
          </cell>
        </row>
        <row r="198">
          <cell r="A198" t="str">
            <v>194</v>
          </cell>
          <cell r="C198" t="str">
            <v>(9)</v>
          </cell>
          <cell r="E198" t="str">
            <v>タッチペン</v>
          </cell>
          <cell r="F198">
            <v>30</v>
          </cell>
          <cell r="G198" t="str">
            <v>式</v>
          </cell>
          <cell r="H198">
            <v>0</v>
          </cell>
          <cell r="I198">
            <v>0</v>
          </cell>
          <cell r="J198">
            <v>0</v>
          </cell>
          <cell r="K198">
            <v>0</v>
          </cell>
          <cell r="L198" t="str">
            <v>人日</v>
          </cell>
          <cell r="M198">
            <v>0</v>
          </cell>
          <cell r="N198">
            <v>0</v>
          </cell>
          <cell r="O198">
            <v>0</v>
          </cell>
          <cell r="P198">
            <v>0</v>
          </cell>
          <cell r="Q198">
            <v>0</v>
          </cell>
          <cell r="R198">
            <v>0</v>
          </cell>
          <cell r="S198">
            <v>0</v>
          </cell>
          <cell r="T198">
            <v>0</v>
          </cell>
          <cell r="U198" t="str">
            <v>1(1)指令台に含む。</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ﾅｶﾉ工房"/>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以降バックデータ＞＞＞"/>
      <sheetName val="表紙"/>
      <sheetName val="見積(1)"/>
      <sheetName val="見積(2)"/>
      <sheetName val="見積(3)"/>
      <sheetName val="見積(4)"/>
      <sheetName val="見積(5)"/>
      <sheetName val="見積(6)"/>
      <sheetName val="見積(7)"/>
      <sheetName val="見積(8)"/>
      <sheetName val="見積(9)"/>
      <sheetName val="ｶﾀﾛｸﾞ (1)"/>
      <sheetName val="ｶﾀﾛｸﾞ (2)"/>
      <sheetName val="ｶﾀﾛｸﾞ (3)"/>
      <sheetName val="ｶﾀﾛｸﾞ (4)"/>
      <sheetName val="ｶﾀﾛｸﾞ (5)"/>
      <sheetName val="表紙 (2)"/>
      <sheetName val="複合(1)"/>
      <sheetName val="複合(2)"/>
      <sheetName val="複合(3)"/>
      <sheetName val="複合(4)"/>
      <sheetName val="複合(5)"/>
      <sheetName val="複合(6)"/>
      <sheetName val="複合(7)"/>
      <sheetName val="複合(8)"/>
      <sheetName val="複合(9)"/>
      <sheetName val="複合(10)"/>
      <sheetName val="複合(11)"/>
      <sheetName val="複合(12)"/>
      <sheetName val="複合(13)"/>
      <sheetName val="複合(14)"/>
      <sheetName val="複合(15)"/>
      <sheetName val="複合(16)"/>
      <sheetName val="複合(17)"/>
      <sheetName val="予備球算出"/>
      <sheetName val="表紙 (3)"/>
      <sheetName val="素材単価根拠表"/>
      <sheetName val="盤歩掛"/>
      <sheetName val="印刷不要＞＞＞"/>
      <sheetName val="査定表"/>
      <sheetName val="#REF"/>
      <sheetName val="ﾅｶﾉ工房"/>
      <sheetName val="選択肢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7">
          <cell r="AF7">
            <v>1</v>
          </cell>
        </row>
      </sheetData>
      <sheetData sheetId="38"/>
      <sheetData sheetId="39"/>
      <sheetData sheetId="40" refreshError="1"/>
      <sheetData sheetId="41" refreshError="1"/>
      <sheetData sheetId="42"/>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66"/>
  <sheetViews>
    <sheetView showGridLines="0" tabSelected="1" view="pageBreakPreview" zoomScaleNormal="55" zoomScaleSheetLayoutView="100" workbookViewId="0">
      <pane xSplit="6" ySplit="3" topLeftCell="G4" activePane="bottomRight" state="frozen"/>
      <selection activeCell="G141" sqref="G141"/>
      <selection pane="topRight" activeCell="G141" sqref="G141"/>
      <selection pane="bottomLeft" activeCell="G141" sqref="G141"/>
      <selection pane="bottomRight" activeCell="B3" sqref="B3"/>
    </sheetView>
  </sheetViews>
  <sheetFormatPr defaultColWidth="6" defaultRowHeight="15" customHeight="1" x14ac:dyDescent="0.45"/>
  <cols>
    <col min="1" max="1" width="4.59765625" style="1" customWidth="1"/>
    <col min="2" max="2" width="3.69921875" style="1" customWidth="1"/>
    <col min="3" max="3" width="4.3984375" style="1" customWidth="1"/>
    <col min="4" max="4" width="4.69921875" style="1" customWidth="1"/>
    <col min="5" max="5" width="4.3984375" style="1" customWidth="1"/>
    <col min="6" max="6" width="27.59765625" style="3" customWidth="1"/>
    <col min="7" max="7" width="5.8984375" style="1" customWidth="1"/>
    <col min="8" max="8" width="3.69921875" style="1" customWidth="1"/>
    <col min="9" max="9" width="15.69921875" style="1" customWidth="1"/>
    <col min="10" max="10" width="18.19921875" style="1" customWidth="1"/>
    <col min="11" max="11" width="21.8984375" style="1" customWidth="1"/>
    <col min="12" max="12" width="2.8984375" style="4" customWidth="1"/>
    <col min="13" max="14" width="6" style="1" customWidth="1"/>
    <col min="15" max="16384" width="6" style="1"/>
  </cols>
  <sheetData>
    <row r="1" spans="1:12" ht="18" customHeight="1" x14ac:dyDescent="0.45">
      <c r="C1" s="2"/>
    </row>
    <row r="2" spans="1:12" s="5" customFormat="1" ht="27" customHeight="1" x14ac:dyDescent="0.45">
      <c r="C2" s="6" t="s">
        <v>216</v>
      </c>
      <c r="F2" s="7"/>
      <c r="L2" s="8"/>
    </row>
    <row r="3" spans="1:12" s="32" customFormat="1" ht="27" customHeight="1" x14ac:dyDescent="0.45">
      <c r="B3" s="46"/>
      <c r="C3" s="60" t="s">
        <v>203</v>
      </c>
      <c r="D3" s="60"/>
      <c r="E3" s="60"/>
      <c r="F3" s="60"/>
      <c r="G3" s="61" t="s">
        <v>202</v>
      </c>
      <c r="H3" s="61"/>
      <c r="I3" s="62" t="s">
        <v>221</v>
      </c>
      <c r="J3" s="62" t="s">
        <v>222</v>
      </c>
      <c r="K3" s="62" t="s">
        <v>104</v>
      </c>
    </row>
    <row r="4" spans="1:12" ht="27" customHeight="1" x14ac:dyDescent="0.45">
      <c r="A4" s="10"/>
      <c r="B4" s="44"/>
      <c r="C4" s="11">
        <v>1</v>
      </c>
      <c r="D4" s="34"/>
      <c r="E4" s="34"/>
      <c r="F4" s="35" t="s">
        <v>0</v>
      </c>
      <c r="G4" s="12"/>
      <c r="H4" s="13"/>
      <c r="I4" s="12"/>
      <c r="J4" s="12"/>
      <c r="K4" s="26"/>
      <c r="L4" s="9"/>
    </row>
    <row r="5" spans="1:12" ht="27" customHeight="1" x14ac:dyDescent="0.45">
      <c r="A5" s="10"/>
      <c r="B5" s="44"/>
      <c r="C5" s="14"/>
      <c r="D5" s="23" t="s">
        <v>72</v>
      </c>
      <c r="E5" s="23"/>
      <c r="F5" s="47" t="s">
        <v>1</v>
      </c>
      <c r="G5" s="48">
        <v>3</v>
      </c>
      <c r="H5" s="27" t="s">
        <v>2</v>
      </c>
      <c r="I5" s="59"/>
      <c r="J5" s="59">
        <f>G5*I5</f>
        <v>0</v>
      </c>
      <c r="K5" s="53"/>
      <c r="L5" s="9"/>
    </row>
    <row r="6" spans="1:12" ht="27" customHeight="1" x14ac:dyDescent="0.45">
      <c r="A6" s="10"/>
      <c r="B6" s="44"/>
      <c r="C6" s="14"/>
      <c r="D6" s="36" t="s">
        <v>3</v>
      </c>
      <c r="E6" s="23"/>
      <c r="F6" s="33" t="s">
        <v>4</v>
      </c>
      <c r="G6" s="17"/>
      <c r="H6" s="16"/>
      <c r="I6" s="17"/>
      <c r="J6" s="17"/>
      <c r="K6" s="27"/>
      <c r="L6" s="9"/>
    </row>
    <row r="7" spans="1:12" ht="27" customHeight="1" x14ac:dyDescent="0.45">
      <c r="A7" s="10"/>
      <c r="B7" s="44"/>
      <c r="C7" s="14"/>
      <c r="D7" s="37"/>
      <c r="E7" s="22" t="s">
        <v>81</v>
      </c>
      <c r="F7" s="33" t="s">
        <v>5</v>
      </c>
      <c r="G7" s="17"/>
      <c r="H7" s="16"/>
      <c r="I7" s="17"/>
      <c r="J7" s="17"/>
      <c r="K7" s="27"/>
      <c r="L7" s="9"/>
    </row>
    <row r="8" spans="1:12" ht="27" customHeight="1" x14ac:dyDescent="0.45">
      <c r="A8" s="10"/>
      <c r="B8" s="44"/>
      <c r="C8" s="14"/>
      <c r="D8" s="37"/>
      <c r="E8" s="37"/>
      <c r="F8" s="47" t="s">
        <v>6</v>
      </c>
      <c r="G8" s="48">
        <v>2</v>
      </c>
      <c r="H8" s="27" t="s">
        <v>2</v>
      </c>
      <c r="I8" s="59"/>
      <c r="J8" s="59">
        <f>G8*I8</f>
        <v>0</v>
      </c>
      <c r="K8" s="53"/>
      <c r="L8" s="9"/>
    </row>
    <row r="9" spans="1:12" ht="27" customHeight="1" x14ac:dyDescent="0.45">
      <c r="A9" s="10"/>
      <c r="B9" s="44"/>
      <c r="C9" s="14"/>
      <c r="D9" s="37"/>
      <c r="E9" s="38"/>
      <c r="F9" s="47" t="s">
        <v>7</v>
      </c>
      <c r="G9" s="48">
        <v>1</v>
      </c>
      <c r="H9" s="27" t="s">
        <v>8</v>
      </c>
      <c r="I9" s="59"/>
      <c r="J9" s="59">
        <f>G9*I9</f>
        <v>0</v>
      </c>
      <c r="K9" s="53"/>
      <c r="L9" s="9"/>
    </row>
    <row r="10" spans="1:12" ht="27" customHeight="1" x14ac:dyDescent="0.45">
      <c r="A10" s="10"/>
      <c r="B10" s="44"/>
      <c r="C10" s="14"/>
      <c r="D10" s="37"/>
      <c r="E10" s="22" t="s">
        <v>82</v>
      </c>
      <c r="F10" s="33" t="s">
        <v>9</v>
      </c>
      <c r="G10" s="17"/>
      <c r="H10" s="16"/>
      <c r="I10" s="17"/>
      <c r="J10" s="17"/>
      <c r="K10" s="27"/>
      <c r="L10" s="9"/>
    </row>
    <row r="11" spans="1:12" ht="27" customHeight="1" x14ac:dyDescent="0.45">
      <c r="A11" s="10"/>
      <c r="B11" s="44"/>
      <c r="C11" s="14"/>
      <c r="D11" s="37"/>
      <c r="E11" s="37"/>
      <c r="F11" s="47" t="s">
        <v>10</v>
      </c>
      <c r="G11" s="48">
        <v>4</v>
      </c>
      <c r="H11" s="27" t="s">
        <v>2</v>
      </c>
      <c r="I11" s="59"/>
      <c r="J11" s="59">
        <f>G11*I11</f>
        <v>0</v>
      </c>
      <c r="K11" s="53"/>
      <c r="L11" s="9"/>
    </row>
    <row r="12" spans="1:12" ht="27" customHeight="1" x14ac:dyDescent="0.45">
      <c r="A12" s="10"/>
      <c r="B12" s="44"/>
      <c r="C12" s="14"/>
      <c r="D12" s="37"/>
      <c r="E12" s="38"/>
      <c r="F12" s="47" t="s">
        <v>142</v>
      </c>
      <c r="G12" s="48">
        <v>4</v>
      </c>
      <c r="H12" s="27" t="s">
        <v>8</v>
      </c>
      <c r="I12" s="59"/>
      <c r="J12" s="59">
        <f>G12*I12</f>
        <v>0</v>
      </c>
      <c r="K12" s="53"/>
      <c r="L12" s="9"/>
    </row>
    <row r="13" spans="1:12" ht="27" customHeight="1" x14ac:dyDescent="0.45">
      <c r="A13" s="10"/>
      <c r="B13" s="44"/>
      <c r="C13" s="14"/>
      <c r="D13" s="37"/>
      <c r="E13" s="22" t="s">
        <v>86</v>
      </c>
      <c r="F13" s="33" t="s">
        <v>11</v>
      </c>
      <c r="G13" s="17"/>
      <c r="H13" s="16"/>
      <c r="I13" s="17"/>
      <c r="J13" s="17"/>
      <c r="K13" s="27"/>
      <c r="L13" s="9"/>
    </row>
    <row r="14" spans="1:12" ht="27" customHeight="1" x14ac:dyDescent="0.45">
      <c r="A14" s="10"/>
      <c r="B14" s="44"/>
      <c r="C14" s="14"/>
      <c r="D14" s="37"/>
      <c r="E14" s="37"/>
      <c r="F14" s="47" t="s">
        <v>12</v>
      </c>
      <c r="G14" s="48">
        <v>1</v>
      </c>
      <c r="H14" s="27" t="s">
        <v>8</v>
      </c>
      <c r="I14" s="59"/>
      <c r="J14" s="59">
        <f>G14*I14</f>
        <v>0</v>
      </c>
      <c r="K14" s="53"/>
      <c r="L14" s="9"/>
    </row>
    <row r="15" spans="1:12" ht="27" customHeight="1" x14ac:dyDescent="0.45">
      <c r="A15" s="10"/>
      <c r="B15" s="44"/>
      <c r="C15" s="14"/>
      <c r="D15" s="38"/>
      <c r="E15" s="38"/>
      <c r="F15" s="47" t="s">
        <v>142</v>
      </c>
      <c r="G15" s="48">
        <v>1</v>
      </c>
      <c r="H15" s="27" t="s">
        <v>2</v>
      </c>
      <c r="I15" s="59"/>
      <c r="J15" s="59">
        <f>G15*I15</f>
        <v>0</v>
      </c>
      <c r="K15" s="53"/>
      <c r="L15" s="9"/>
    </row>
    <row r="16" spans="1:12" ht="27" customHeight="1" x14ac:dyDescent="0.45">
      <c r="A16" s="10"/>
      <c r="B16" s="44"/>
      <c r="C16" s="14"/>
      <c r="D16" s="36" t="s">
        <v>13</v>
      </c>
      <c r="E16" s="23"/>
      <c r="F16" s="33" t="s">
        <v>14</v>
      </c>
      <c r="G16" s="17"/>
      <c r="H16" s="16"/>
      <c r="I16" s="17"/>
      <c r="J16" s="17"/>
      <c r="K16" s="27"/>
      <c r="L16" s="9"/>
    </row>
    <row r="17" spans="1:12" ht="27" customHeight="1" x14ac:dyDescent="0.45">
      <c r="A17" s="10"/>
      <c r="B17" s="44"/>
      <c r="C17" s="14"/>
      <c r="D17" s="37"/>
      <c r="E17" s="21" t="s">
        <v>81</v>
      </c>
      <c r="F17" s="47" t="s">
        <v>14</v>
      </c>
      <c r="G17" s="48">
        <v>4</v>
      </c>
      <c r="H17" s="27" t="s">
        <v>2</v>
      </c>
      <c r="I17" s="59"/>
      <c r="J17" s="59">
        <f>G17*I17</f>
        <v>0</v>
      </c>
      <c r="K17" s="53"/>
      <c r="L17" s="9"/>
    </row>
    <row r="18" spans="1:12" ht="27" customHeight="1" x14ac:dyDescent="0.45">
      <c r="A18" s="10"/>
      <c r="B18" s="44"/>
      <c r="C18" s="14"/>
      <c r="D18" s="37"/>
      <c r="E18" s="21" t="s">
        <v>82</v>
      </c>
      <c r="F18" s="47" t="s">
        <v>143</v>
      </c>
      <c r="G18" s="48">
        <v>4</v>
      </c>
      <c r="H18" s="27" t="s">
        <v>2</v>
      </c>
      <c r="I18" s="59"/>
      <c r="J18" s="59">
        <f>G18*I18</f>
        <v>0</v>
      </c>
      <c r="K18" s="53"/>
      <c r="L18" s="9"/>
    </row>
    <row r="19" spans="1:12" ht="27" customHeight="1" x14ac:dyDescent="0.45">
      <c r="A19" s="10"/>
      <c r="B19" s="44"/>
      <c r="C19" s="14"/>
      <c r="D19" s="38"/>
      <c r="E19" s="21" t="s">
        <v>86</v>
      </c>
      <c r="F19" s="47" t="s">
        <v>15</v>
      </c>
      <c r="G19" s="48">
        <v>1</v>
      </c>
      <c r="H19" s="27" t="s">
        <v>16</v>
      </c>
      <c r="I19" s="59"/>
      <c r="J19" s="59">
        <f>G19*I19</f>
        <v>0</v>
      </c>
      <c r="K19" s="53"/>
      <c r="L19" s="9"/>
    </row>
    <row r="20" spans="1:12" ht="27" customHeight="1" x14ac:dyDescent="0.45">
      <c r="A20" s="10"/>
      <c r="B20" s="44"/>
      <c r="C20" s="14"/>
      <c r="D20" s="36" t="s">
        <v>38</v>
      </c>
      <c r="E20" s="23"/>
      <c r="F20" s="33" t="s">
        <v>17</v>
      </c>
      <c r="G20" s="17"/>
      <c r="H20" s="16"/>
      <c r="I20" s="17"/>
      <c r="J20" s="17"/>
      <c r="K20" s="27"/>
      <c r="L20" s="9"/>
    </row>
    <row r="21" spans="1:12" ht="27" customHeight="1" x14ac:dyDescent="0.45">
      <c r="A21" s="10"/>
      <c r="B21" s="44"/>
      <c r="C21" s="14"/>
      <c r="D21" s="37"/>
      <c r="E21" s="21" t="s">
        <v>81</v>
      </c>
      <c r="F21" s="47" t="s">
        <v>18</v>
      </c>
      <c r="G21" s="48">
        <v>4</v>
      </c>
      <c r="H21" s="27" t="s">
        <v>2</v>
      </c>
      <c r="I21" s="59"/>
      <c r="J21" s="59">
        <f>G21*I21</f>
        <v>0</v>
      </c>
      <c r="K21" s="53"/>
      <c r="L21" s="9"/>
    </row>
    <row r="22" spans="1:12" ht="27" customHeight="1" x14ac:dyDescent="0.45">
      <c r="A22" s="10"/>
      <c r="B22" s="44"/>
      <c r="C22" s="14"/>
      <c r="D22" s="37"/>
      <c r="E22" s="21" t="s">
        <v>82</v>
      </c>
      <c r="F22" s="47" t="s">
        <v>143</v>
      </c>
      <c r="G22" s="48">
        <v>4</v>
      </c>
      <c r="H22" s="27" t="s">
        <v>2</v>
      </c>
      <c r="I22" s="59"/>
      <c r="J22" s="59">
        <f>G22*I22</f>
        <v>0</v>
      </c>
      <c r="K22" s="53"/>
      <c r="L22" s="9"/>
    </row>
    <row r="23" spans="1:12" ht="27" customHeight="1" x14ac:dyDescent="0.45">
      <c r="A23" s="10"/>
      <c r="B23" s="44"/>
      <c r="C23" s="14"/>
      <c r="D23" s="38"/>
      <c r="E23" s="21" t="s">
        <v>86</v>
      </c>
      <c r="F23" s="47" t="s">
        <v>19</v>
      </c>
      <c r="G23" s="48">
        <v>1</v>
      </c>
      <c r="H23" s="27" t="s">
        <v>16</v>
      </c>
      <c r="I23" s="59"/>
      <c r="J23" s="59">
        <f>G23*I23</f>
        <v>0</v>
      </c>
      <c r="K23" s="53"/>
      <c r="L23" s="9"/>
    </row>
    <row r="24" spans="1:12" ht="27" customHeight="1" x14ac:dyDescent="0.45">
      <c r="A24" s="10"/>
      <c r="B24" s="44"/>
      <c r="C24" s="14"/>
      <c r="D24" s="36" t="s">
        <v>99</v>
      </c>
      <c r="E24" s="23"/>
      <c r="F24" s="33" t="s">
        <v>20</v>
      </c>
      <c r="G24" s="17"/>
      <c r="H24" s="16"/>
      <c r="I24" s="17"/>
      <c r="J24" s="17"/>
      <c r="K24" s="27"/>
      <c r="L24" s="9"/>
    </row>
    <row r="25" spans="1:12" ht="27" customHeight="1" x14ac:dyDescent="0.45">
      <c r="A25" s="10"/>
      <c r="B25" s="44"/>
      <c r="C25" s="14"/>
      <c r="D25" s="37"/>
      <c r="E25" s="21" t="s">
        <v>81</v>
      </c>
      <c r="F25" s="47" t="s">
        <v>18</v>
      </c>
      <c r="G25" s="48">
        <v>4</v>
      </c>
      <c r="H25" s="27" t="s">
        <v>2</v>
      </c>
      <c r="I25" s="59"/>
      <c r="J25" s="59">
        <f>G25*I25</f>
        <v>0</v>
      </c>
      <c r="K25" s="53"/>
      <c r="L25" s="9"/>
    </row>
    <row r="26" spans="1:12" ht="27" customHeight="1" x14ac:dyDescent="0.45">
      <c r="A26" s="10"/>
      <c r="B26" s="44"/>
      <c r="C26" s="14"/>
      <c r="D26" s="37"/>
      <c r="E26" s="21" t="s">
        <v>82</v>
      </c>
      <c r="F26" s="47" t="s">
        <v>143</v>
      </c>
      <c r="G26" s="48">
        <v>4</v>
      </c>
      <c r="H26" s="27" t="s">
        <v>2</v>
      </c>
      <c r="I26" s="59"/>
      <c r="J26" s="59">
        <f>G26*I26</f>
        <v>0</v>
      </c>
      <c r="K26" s="53"/>
      <c r="L26" s="9"/>
    </row>
    <row r="27" spans="1:12" ht="27" customHeight="1" x14ac:dyDescent="0.45">
      <c r="A27" s="10"/>
      <c r="B27" s="44"/>
      <c r="C27" s="14"/>
      <c r="D27" s="36" t="s">
        <v>100</v>
      </c>
      <c r="E27" s="23"/>
      <c r="F27" s="33" t="s">
        <v>21</v>
      </c>
      <c r="G27" s="17"/>
      <c r="H27" s="16"/>
      <c r="I27" s="17"/>
      <c r="J27" s="17"/>
      <c r="K27" s="27"/>
      <c r="L27" s="9"/>
    </row>
    <row r="28" spans="1:12" ht="27" customHeight="1" x14ac:dyDescent="0.45">
      <c r="A28" s="10"/>
      <c r="B28" s="44"/>
      <c r="C28" s="14"/>
      <c r="D28" s="37"/>
      <c r="E28" s="21" t="s">
        <v>81</v>
      </c>
      <c r="F28" s="47" t="s">
        <v>22</v>
      </c>
      <c r="G28" s="48">
        <v>4</v>
      </c>
      <c r="H28" s="27" t="s">
        <v>2</v>
      </c>
      <c r="I28" s="59"/>
      <c r="J28" s="59">
        <f t="shared" ref="J28:J38" si="0">G28*I28</f>
        <v>0</v>
      </c>
      <c r="K28" s="53"/>
      <c r="L28" s="9"/>
    </row>
    <row r="29" spans="1:12" ht="27" customHeight="1" x14ac:dyDescent="0.45">
      <c r="A29" s="10"/>
      <c r="B29" s="44"/>
      <c r="C29" s="14"/>
      <c r="D29" s="37"/>
      <c r="E29" s="21" t="s">
        <v>82</v>
      </c>
      <c r="F29" s="47" t="s">
        <v>143</v>
      </c>
      <c r="G29" s="48">
        <v>4</v>
      </c>
      <c r="H29" s="27" t="s">
        <v>2</v>
      </c>
      <c r="I29" s="59"/>
      <c r="J29" s="59">
        <f t="shared" si="0"/>
        <v>0</v>
      </c>
      <c r="K29" s="53"/>
      <c r="L29" s="9"/>
    </row>
    <row r="30" spans="1:12" ht="27" customHeight="1" x14ac:dyDescent="0.45">
      <c r="A30" s="10"/>
      <c r="B30" s="44"/>
      <c r="C30" s="14"/>
      <c r="D30" s="23" t="s">
        <v>101</v>
      </c>
      <c r="E30" s="23"/>
      <c r="F30" s="47" t="s">
        <v>23</v>
      </c>
      <c r="G30" s="48">
        <v>1</v>
      </c>
      <c r="H30" s="27" t="s">
        <v>2</v>
      </c>
      <c r="I30" s="59"/>
      <c r="J30" s="59">
        <f t="shared" si="0"/>
        <v>0</v>
      </c>
      <c r="K30" s="53"/>
      <c r="L30" s="9"/>
    </row>
    <row r="31" spans="1:12" ht="27" customHeight="1" x14ac:dyDescent="0.45">
      <c r="A31" s="10"/>
      <c r="B31" s="44"/>
      <c r="C31" s="14"/>
      <c r="D31" s="23" t="s">
        <v>24</v>
      </c>
      <c r="E31" s="23"/>
      <c r="F31" s="47" t="s">
        <v>25</v>
      </c>
      <c r="G31" s="48">
        <v>1</v>
      </c>
      <c r="H31" s="27" t="s">
        <v>2</v>
      </c>
      <c r="I31" s="59"/>
      <c r="J31" s="59">
        <f t="shared" si="0"/>
        <v>0</v>
      </c>
      <c r="K31" s="53"/>
      <c r="L31" s="9"/>
    </row>
    <row r="32" spans="1:12" ht="27" customHeight="1" x14ac:dyDescent="0.45">
      <c r="A32" s="10"/>
      <c r="B32" s="44"/>
      <c r="C32" s="14"/>
      <c r="D32" s="23" t="s">
        <v>26</v>
      </c>
      <c r="E32" s="23"/>
      <c r="F32" s="47" t="s">
        <v>27</v>
      </c>
      <c r="G32" s="48">
        <v>1</v>
      </c>
      <c r="H32" s="27" t="s">
        <v>16</v>
      </c>
      <c r="I32" s="59"/>
      <c r="J32" s="59">
        <f t="shared" si="0"/>
        <v>0</v>
      </c>
      <c r="K32" s="53"/>
      <c r="L32" s="9"/>
    </row>
    <row r="33" spans="1:12" ht="27" customHeight="1" x14ac:dyDescent="0.45">
      <c r="A33" s="10"/>
      <c r="B33" s="44"/>
      <c r="C33" s="14"/>
      <c r="D33" s="23" t="s">
        <v>144</v>
      </c>
      <c r="E33" s="23"/>
      <c r="F33" s="47" t="s">
        <v>28</v>
      </c>
      <c r="G33" s="48">
        <v>1</v>
      </c>
      <c r="H33" s="27" t="s">
        <v>16</v>
      </c>
      <c r="I33" s="59"/>
      <c r="J33" s="59">
        <f t="shared" si="0"/>
        <v>0</v>
      </c>
      <c r="K33" s="53"/>
      <c r="L33" s="9"/>
    </row>
    <row r="34" spans="1:12" ht="27" customHeight="1" x14ac:dyDescent="0.45">
      <c r="A34" s="10"/>
      <c r="B34" s="44"/>
      <c r="C34" s="14"/>
      <c r="D34" s="23" t="s">
        <v>145</v>
      </c>
      <c r="E34" s="23"/>
      <c r="F34" s="47" t="s">
        <v>91</v>
      </c>
      <c r="G34" s="48">
        <v>1</v>
      </c>
      <c r="H34" s="27" t="s">
        <v>2</v>
      </c>
      <c r="I34" s="59"/>
      <c r="J34" s="59">
        <f t="shared" si="0"/>
        <v>0</v>
      </c>
      <c r="K34" s="53"/>
      <c r="L34" s="9"/>
    </row>
    <row r="35" spans="1:12" ht="27" customHeight="1" x14ac:dyDescent="0.45">
      <c r="A35" s="10"/>
      <c r="B35" s="44"/>
      <c r="C35" s="14"/>
      <c r="D35" s="23" t="s">
        <v>146</v>
      </c>
      <c r="E35" s="23"/>
      <c r="F35" s="47" t="s">
        <v>147</v>
      </c>
      <c r="G35" s="48">
        <v>1</v>
      </c>
      <c r="H35" s="27" t="s">
        <v>2</v>
      </c>
      <c r="I35" s="59"/>
      <c r="J35" s="59">
        <f t="shared" si="0"/>
        <v>0</v>
      </c>
      <c r="K35" s="53"/>
      <c r="L35" s="9"/>
    </row>
    <row r="36" spans="1:12" ht="27" customHeight="1" x14ac:dyDescent="0.45">
      <c r="A36" s="10"/>
      <c r="B36" s="44"/>
      <c r="C36" s="14"/>
      <c r="D36" s="23" t="s">
        <v>29</v>
      </c>
      <c r="E36" s="23"/>
      <c r="F36" s="47" t="s">
        <v>148</v>
      </c>
      <c r="G36" s="48">
        <v>1</v>
      </c>
      <c r="H36" s="27" t="s">
        <v>2</v>
      </c>
      <c r="I36" s="59"/>
      <c r="J36" s="59">
        <f t="shared" si="0"/>
        <v>0</v>
      </c>
      <c r="K36" s="53"/>
      <c r="L36" s="9"/>
    </row>
    <row r="37" spans="1:12" ht="27" customHeight="1" x14ac:dyDescent="0.45">
      <c r="A37" s="10"/>
      <c r="B37" s="44"/>
      <c r="C37" s="19"/>
      <c r="D37" s="23" t="s">
        <v>30</v>
      </c>
      <c r="E37" s="23"/>
      <c r="F37" s="47" t="s">
        <v>31</v>
      </c>
      <c r="G37" s="48">
        <v>8</v>
      </c>
      <c r="H37" s="27" t="s">
        <v>2</v>
      </c>
      <c r="I37" s="59"/>
      <c r="J37" s="59">
        <f t="shared" si="0"/>
        <v>0</v>
      </c>
      <c r="K37" s="53"/>
      <c r="L37" s="9"/>
    </row>
    <row r="38" spans="1:12" ht="27" customHeight="1" x14ac:dyDescent="0.45">
      <c r="A38" s="10"/>
      <c r="B38" s="44"/>
      <c r="C38" s="21" t="s">
        <v>149</v>
      </c>
      <c r="D38" s="23"/>
      <c r="E38" s="23"/>
      <c r="F38" s="47" t="s">
        <v>32</v>
      </c>
      <c r="G38" s="48">
        <v>1</v>
      </c>
      <c r="H38" s="27" t="s">
        <v>2</v>
      </c>
      <c r="I38" s="59"/>
      <c r="J38" s="59">
        <f t="shared" si="0"/>
        <v>0</v>
      </c>
      <c r="K38" s="53"/>
      <c r="L38" s="9"/>
    </row>
    <row r="39" spans="1:12" ht="27" customHeight="1" x14ac:dyDescent="0.45">
      <c r="A39" s="10"/>
      <c r="B39" s="44"/>
      <c r="C39" s="22" t="s">
        <v>150</v>
      </c>
      <c r="D39" s="23"/>
      <c r="E39" s="23"/>
      <c r="F39" s="33" t="s">
        <v>33</v>
      </c>
      <c r="G39" s="17"/>
      <c r="H39" s="16"/>
      <c r="I39" s="17"/>
      <c r="J39" s="17"/>
      <c r="K39" s="27"/>
      <c r="L39" s="9"/>
    </row>
    <row r="40" spans="1:12" ht="27" customHeight="1" x14ac:dyDescent="0.45">
      <c r="A40" s="10"/>
      <c r="B40" s="44"/>
      <c r="C40" s="14"/>
      <c r="D40" s="23" t="s">
        <v>72</v>
      </c>
      <c r="E40" s="23"/>
      <c r="F40" s="47" t="s">
        <v>34</v>
      </c>
      <c r="G40" s="48">
        <v>1</v>
      </c>
      <c r="H40" s="27" t="s">
        <v>35</v>
      </c>
      <c r="I40" s="59"/>
      <c r="J40" s="59">
        <f t="shared" ref="J40:J44" si="1">G40*I40</f>
        <v>0</v>
      </c>
      <c r="K40" s="53"/>
      <c r="L40" s="9"/>
    </row>
    <row r="41" spans="1:12" ht="27" customHeight="1" x14ac:dyDescent="0.45">
      <c r="A41" s="10"/>
      <c r="B41" s="44"/>
      <c r="C41" s="14"/>
      <c r="D41" s="23" t="s">
        <v>3</v>
      </c>
      <c r="E41" s="23"/>
      <c r="F41" s="47" t="s">
        <v>36</v>
      </c>
      <c r="G41" s="48">
        <v>1</v>
      </c>
      <c r="H41" s="27" t="s">
        <v>35</v>
      </c>
      <c r="I41" s="59"/>
      <c r="J41" s="59">
        <f t="shared" si="1"/>
        <v>0</v>
      </c>
      <c r="K41" s="53"/>
      <c r="L41" s="9"/>
    </row>
    <row r="42" spans="1:12" ht="27" customHeight="1" x14ac:dyDescent="0.45">
      <c r="A42" s="10"/>
      <c r="B42" s="44"/>
      <c r="C42" s="14"/>
      <c r="D42" s="23" t="s">
        <v>13</v>
      </c>
      <c r="E42" s="23"/>
      <c r="F42" s="47" t="s">
        <v>37</v>
      </c>
      <c r="G42" s="48">
        <v>1</v>
      </c>
      <c r="H42" s="27" t="s">
        <v>35</v>
      </c>
      <c r="I42" s="59"/>
      <c r="J42" s="59">
        <f t="shared" si="1"/>
        <v>0</v>
      </c>
      <c r="K42" s="53"/>
      <c r="L42" s="9"/>
    </row>
    <row r="43" spans="1:12" ht="27" customHeight="1" x14ac:dyDescent="0.45">
      <c r="A43" s="10"/>
      <c r="B43" s="44"/>
      <c r="C43" s="14"/>
      <c r="D43" s="23" t="s">
        <v>38</v>
      </c>
      <c r="E43" s="23"/>
      <c r="F43" s="47" t="s">
        <v>39</v>
      </c>
      <c r="G43" s="48">
        <v>1</v>
      </c>
      <c r="H43" s="27" t="s">
        <v>16</v>
      </c>
      <c r="I43" s="59"/>
      <c r="J43" s="59">
        <f t="shared" si="1"/>
        <v>0</v>
      </c>
      <c r="K43" s="53"/>
      <c r="L43" s="9"/>
    </row>
    <row r="44" spans="1:12" ht="27" customHeight="1" x14ac:dyDescent="0.45">
      <c r="A44" s="10"/>
      <c r="B44" s="44"/>
      <c r="C44" s="14"/>
      <c r="D44" s="22" t="s">
        <v>99</v>
      </c>
      <c r="E44" s="23"/>
      <c r="F44" s="47" t="s">
        <v>139</v>
      </c>
      <c r="G44" s="48">
        <v>4</v>
      </c>
      <c r="H44" s="27" t="s">
        <v>16</v>
      </c>
      <c r="I44" s="59"/>
      <c r="J44" s="59">
        <f t="shared" si="1"/>
        <v>0</v>
      </c>
      <c r="K44" s="54"/>
      <c r="L44" s="9"/>
    </row>
    <row r="45" spans="1:12" ht="27" customHeight="1" x14ac:dyDescent="0.45">
      <c r="A45" s="10"/>
      <c r="B45" s="44"/>
      <c r="C45" s="20" t="s">
        <v>151</v>
      </c>
      <c r="D45" s="23"/>
      <c r="E45" s="23"/>
      <c r="F45" s="47" t="s">
        <v>40</v>
      </c>
      <c r="G45" s="48">
        <v>1</v>
      </c>
      <c r="H45" s="27" t="s">
        <v>2</v>
      </c>
      <c r="I45" s="59"/>
      <c r="J45" s="59">
        <f t="shared" ref="J45" si="2">G45*I45</f>
        <v>0</v>
      </c>
      <c r="K45" s="53"/>
      <c r="L45" s="9"/>
    </row>
    <row r="46" spans="1:12" ht="27" customHeight="1" x14ac:dyDescent="0.45">
      <c r="A46" s="10"/>
      <c r="B46" s="44"/>
      <c r="C46" s="18" t="s">
        <v>152</v>
      </c>
      <c r="D46" s="23"/>
      <c r="E46" s="23"/>
      <c r="F46" s="33" t="s">
        <v>41</v>
      </c>
      <c r="G46" s="17"/>
      <c r="H46" s="16"/>
      <c r="I46" s="17"/>
      <c r="J46" s="17"/>
      <c r="K46" s="27"/>
      <c r="L46" s="9"/>
    </row>
    <row r="47" spans="1:12" ht="27" customHeight="1" x14ac:dyDescent="0.45">
      <c r="A47" s="10"/>
      <c r="B47" s="44"/>
      <c r="C47" s="14"/>
      <c r="D47" s="21" t="s">
        <v>72</v>
      </c>
      <c r="E47" s="23"/>
      <c r="F47" s="47" t="s">
        <v>42</v>
      </c>
      <c r="G47" s="48">
        <v>1</v>
      </c>
      <c r="H47" s="27" t="s">
        <v>16</v>
      </c>
      <c r="I47" s="59"/>
      <c r="J47" s="59">
        <f>G47*I47</f>
        <v>0</v>
      </c>
      <c r="K47" s="53"/>
      <c r="L47" s="9"/>
    </row>
    <row r="48" spans="1:12" ht="27" customHeight="1" x14ac:dyDescent="0.45">
      <c r="A48" s="10"/>
      <c r="B48" s="44"/>
      <c r="C48" s="14"/>
      <c r="D48" s="22" t="s">
        <v>3</v>
      </c>
      <c r="E48" s="23"/>
      <c r="F48" s="33" t="s">
        <v>44</v>
      </c>
      <c r="G48" s="17"/>
      <c r="H48" s="16"/>
      <c r="I48" s="17"/>
      <c r="J48" s="17"/>
      <c r="K48" s="27"/>
      <c r="L48" s="9"/>
    </row>
    <row r="49" spans="1:12" ht="27" customHeight="1" x14ac:dyDescent="0.45">
      <c r="A49" s="10"/>
      <c r="B49" s="44"/>
      <c r="C49" s="14"/>
      <c r="D49" s="37"/>
      <c r="E49" s="21" t="s">
        <v>81</v>
      </c>
      <c r="F49" s="47" t="s">
        <v>44</v>
      </c>
      <c r="G49" s="48">
        <v>8</v>
      </c>
      <c r="H49" s="27" t="s">
        <v>2</v>
      </c>
      <c r="I49" s="59"/>
      <c r="J49" s="59">
        <f t="shared" ref="J49:J51" si="3">G49*I49</f>
        <v>0</v>
      </c>
      <c r="K49" s="53"/>
      <c r="L49" s="9"/>
    </row>
    <row r="50" spans="1:12" ht="27" customHeight="1" x14ac:dyDescent="0.45">
      <c r="A50" s="10"/>
      <c r="B50" s="44"/>
      <c r="C50" s="14"/>
      <c r="D50" s="39"/>
      <c r="E50" s="21" t="s">
        <v>82</v>
      </c>
      <c r="F50" s="47" t="s">
        <v>143</v>
      </c>
      <c r="G50" s="48">
        <v>8</v>
      </c>
      <c r="H50" s="27" t="s">
        <v>2</v>
      </c>
      <c r="I50" s="59"/>
      <c r="J50" s="59">
        <f t="shared" si="3"/>
        <v>0</v>
      </c>
      <c r="K50" s="53"/>
      <c r="L50" s="9"/>
    </row>
    <row r="51" spans="1:12" ht="27" customHeight="1" x14ac:dyDescent="0.45">
      <c r="A51" s="10"/>
      <c r="B51" s="44"/>
      <c r="C51" s="14"/>
      <c r="D51" s="40"/>
      <c r="E51" s="21" t="s">
        <v>86</v>
      </c>
      <c r="F51" s="47" t="s">
        <v>91</v>
      </c>
      <c r="G51" s="48">
        <v>9</v>
      </c>
      <c r="H51" s="27" t="s">
        <v>2</v>
      </c>
      <c r="I51" s="59"/>
      <c r="J51" s="59">
        <f t="shared" si="3"/>
        <v>0</v>
      </c>
      <c r="K51" s="53"/>
      <c r="L51" s="9"/>
    </row>
    <row r="52" spans="1:12" ht="27" customHeight="1" x14ac:dyDescent="0.45">
      <c r="A52" s="10"/>
      <c r="B52" s="44"/>
      <c r="C52" s="18" t="s">
        <v>153</v>
      </c>
      <c r="D52" s="23"/>
      <c r="E52" s="23"/>
      <c r="F52" s="33" t="s">
        <v>46</v>
      </c>
      <c r="G52" s="17"/>
      <c r="H52" s="16"/>
      <c r="I52" s="17"/>
      <c r="J52" s="17"/>
      <c r="K52" s="27"/>
      <c r="L52" s="9"/>
    </row>
    <row r="53" spans="1:12" ht="27" customHeight="1" x14ac:dyDescent="0.45">
      <c r="A53" s="10"/>
      <c r="B53" s="44"/>
      <c r="C53" s="14"/>
      <c r="D53" s="21" t="s">
        <v>72</v>
      </c>
      <c r="E53" s="23"/>
      <c r="F53" s="47" t="s">
        <v>47</v>
      </c>
      <c r="G53" s="48">
        <v>1</v>
      </c>
      <c r="H53" s="27" t="s">
        <v>16</v>
      </c>
      <c r="I53" s="59"/>
      <c r="J53" s="59">
        <f t="shared" ref="J53:J55" si="4">G53*I53</f>
        <v>0</v>
      </c>
      <c r="K53" s="53"/>
      <c r="L53" s="9"/>
    </row>
    <row r="54" spans="1:12" ht="27" customHeight="1" x14ac:dyDescent="0.45">
      <c r="A54" s="10"/>
      <c r="B54" s="44"/>
      <c r="C54" s="14"/>
      <c r="D54" s="21" t="s">
        <v>3</v>
      </c>
      <c r="E54" s="23"/>
      <c r="F54" s="47" t="s">
        <v>48</v>
      </c>
      <c r="G54" s="48">
        <v>1</v>
      </c>
      <c r="H54" s="27" t="s">
        <v>16</v>
      </c>
      <c r="I54" s="59"/>
      <c r="J54" s="59">
        <f>G54*I54</f>
        <v>0</v>
      </c>
      <c r="K54" s="53"/>
      <c r="L54" s="9"/>
    </row>
    <row r="55" spans="1:12" ht="27" customHeight="1" x14ac:dyDescent="0.45">
      <c r="A55" s="10"/>
      <c r="B55" s="44"/>
      <c r="C55" s="22" t="s">
        <v>154</v>
      </c>
      <c r="D55" s="23"/>
      <c r="E55" s="23"/>
      <c r="F55" s="47" t="s">
        <v>193</v>
      </c>
      <c r="G55" s="48">
        <v>1</v>
      </c>
      <c r="H55" s="27" t="s">
        <v>16</v>
      </c>
      <c r="I55" s="59"/>
      <c r="J55" s="59">
        <f t="shared" si="4"/>
        <v>0</v>
      </c>
      <c r="K55" s="53"/>
      <c r="L55" s="9"/>
    </row>
    <row r="56" spans="1:12" ht="27" customHeight="1" x14ac:dyDescent="0.45">
      <c r="A56" s="10"/>
      <c r="B56" s="44"/>
      <c r="C56" s="18" t="s">
        <v>155</v>
      </c>
      <c r="D56" s="23"/>
      <c r="E56" s="23"/>
      <c r="F56" s="47" t="s">
        <v>49</v>
      </c>
      <c r="G56" s="48">
        <v>1</v>
      </c>
      <c r="H56" s="27" t="s">
        <v>16</v>
      </c>
      <c r="I56" s="59"/>
      <c r="J56" s="59">
        <f t="shared" ref="J56:J57" si="5">G56*I56</f>
        <v>0</v>
      </c>
      <c r="K56" s="53"/>
      <c r="L56" s="9"/>
    </row>
    <row r="57" spans="1:12" ht="27" customHeight="1" x14ac:dyDescent="0.45">
      <c r="A57" s="10"/>
      <c r="B57" s="44"/>
      <c r="C57" s="20" t="s">
        <v>156</v>
      </c>
      <c r="D57" s="23"/>
      <c r="E57" s="23"/>
      <c r="F57" s="47" t="s">
        <v>50</v>
      </c>
      <c r="G57" s="48">
        <v>1</v>
      </c>
      <c r="H57" s="27" t="s">
        <v>16</v>
      </c>
      <c r="I57" s="59"/>
      <c r="J57" s="59">
        <f t="shared" si="5"/>
        <v>0</v>
      </c>
      <c r="K57" s="53"/>
      <c r="L57" s="9"/>
    </row>
    <row r="58" spans="1:12" ht="27" customHeight="1" x14ac:dyDescent="0.45">
      <c r="A58" s="10"/>
      <c r="B58" s="44"/>
      <c r="C58" s="18" t="s">
        <v>157</v>
      </c>
      <c r="D58" s="23"/>
      <c r="E58" s="23"/>
      <c r="F58" s="33" t="s">
        <v>51</v>
      </c>
      <c r="G58" s="17"/>
      <c r="H58" s="16"/>
      <c r="I58" s="17"/>
      <c r="J58" s="17"/>
      <c r="K58" s="27"/>
      <c r="L58" s="9"/>
    </row>
    <row r="59" spans="1:12" ht="27" customHeight="1" x14ac:dyDescent="0.45">
      <c r="A59" s="10"/>
      <c r="B59" s="44"/>
      <c r="C59" s="14"/>
      <c r="D59" s="21" t="s">
        <v>72</v>
      </c>
      <c r="E59" s="23"/>
      <c r="F59" s="47" t="s">
        <v>52</v>
      </c>
      <c r="G59" s="48">
        <v>1</v>
      </c>
      <c r="H59" s="27" t="s">
        <v>16</v>
      </c>
      <c r="I59" s="59"/>
      <c r="J59" s="59">
        <f t="shared" ref="J59:J62" si="6">G59*I59</f>
        <v>0</v>
      </c>
      <c r="K59" s="53"/>
      <c r="L59" s="9"/>
    </row>
    <row r="60" spans="1:12" ht="27" customHeight="1" x14ac:dyDescent="0.45">
      <c r="A60" s="10"/>
      <c r="B60" s="44"/>
      <c r="C60" s="14"/>
      <c r="D60" s="22" t="s">
        <v>3</v>
      </c>
      <c r="E60" s="23"/>
      <c r="F60" s="47" t="s">
        <v>53</v>
      </c>
      <c r="G60" s="48">
        <v>40</v>
      </c>
      <c r="H60" s="27" t="s">
        <v>16</v>
      </c>
      <c r="I60" s="59"/>
      <c r="J60" s="59">
        <f t="shared" si="6"/>
        <v>0</v>
      </c>
      <c r="K60" s="53"/>
      <c r="L60" s="9"/>
    </row>
    <row r="61" spans="1:12" ht="27" customHeight="1" x14ac:dyDescent="0.45">
      <c r="A61" s="10"/>
      <c r="B61" s="44"/>
      <c r="C61" s="14"/>
      <c r="D61" s="21" t="s">
        <v>13</v>
      </c>
      <c r="E61" s="23"/>
      <c r="F61" s="47" t="s">
        <v>105</v>
      </c>
      <c r="G61" s="48">
        <v>3</v>
      </c>
      <c r="H61" s="27" t="s">
        <v>16</v>
      </c>
      <c r="I61" s="59"/>
      <c r="J61" s="59">
        <f t="shared" si="6"/>
        <v>0</v>
      </c>
      <c r="K61" s="53"/>
      <c r="L61" s="9"/>
    </row>
    <row r="62" spans="1:12" ht="27" customHeight="1" x14ac:dyDescent="0.45">
      <c r="A62" s="10"/>
      <c r="B62" s="44"/>
      <c r="C62" s="19"/>
      <c r="D62" s="21" t="s">
        <v>38</v>
      </c>
      <c r="E62" s="23"/>
      <c r="F62" s="47" t="s">
        <v>55</v>
      </c>
      <c r="G62" s="48">
        <v>17</v>
      </c>
      <c r="H62" s="27" t="s">
        <v>16</v>
      </c>
      <c r="I62" s="59"/>
      <c r="J62" s="59">
        <f t="shared" si="6"/>
        <v>0</v>
      </c>
      <c r="K62" s="53"/>
      <c r="L62" s="9"/>
    </row>
    <row r="63" spans="1:12" ht="27" customHeight="1" x14ac:dyDescent="0.45">
      <c r="A63" s="10"/>
      <c r="B63" s="44"/>
      <c r="C63" s="18" t="s">
        <v>158</v>
      </c>
      <c r="D63" s="23"/>
      <c r="E63" s="23"/>
      <c r="F63" s="47" t="s">
        <v>56</v>
      </c>
      <c r="G63" s="48">
        <v>1</v>
      </c>
      <c r="H63" s="27" t="s">
        <v>16</v>
      </c>
      <c r="I63" s="59"/>
      <c r="J63" s="59">
        <f t="shared" ref="J63:J67" si="7">G63*I63</f>
        <v>0</v>
      </c>
      <c r="K63" s="53"/>
      <c r="L63" s="9"/>
    </row>
    <row r="64" spans="1:12" ht="27" customHeight="1" x14ac:dyDescent="0.45">
      <c r="A64" s="10"/>
      <c r="B64" s="44"/>
      <c r="C64" s="18" t="s">
        <v>159</v>
      </c>
      <c r="D64" s="23"/>
      <c r="E64" s="23"/>
      <c r="F64" s="33" t="s">
        <v>57</v>
      </c>
      <c r="G64" s="17"/>
      <c r="H64" s="16"/>
      <c r="I64" s="17"/>
      <c r="J64" s="17"/>
      <c r="K64" s="27"/>
      <c r="L64" s="9"/>
    </row>
    <row r="65" spans="1:12" ht="27" customHeight="1" x14ac:dyDescent="0.45">
      <c r="A65" s="10"/>
      <c r="B65" s="44"/>
      <c r="C65" s="14"/>
      <c r="D65" s="22" t="s">
        <v>72</v>
      </c>
      <c r="E65" s="23"/>
      <c r="F65" s="33" t="s">
        <v>58</v>
      </c>
      <c r="G65" s="17"/>
      <c r="H65" s="16"/>
      <c r="I65" s="17"/>
      <c r="J65" s="17"/>
      <c r="K65" s="27"/>
      <c r="L65" s="9"/>
    </row>
    <row r="66" spans="1:12" ht="27" customHeight="1" x14ac:dyDescent="0.45">
      <c r="A66" s="10"/>
      <c r="B66" s="44"/>
      <c r="C66" s="14"/>
      <c r="D66" s="37"/>
      <c r="E66" s="21" t="s">
        <v>81</v>
      </c>
      <c r="F66" s="49" t="s">
        <v>59</v>
      </c>
      <c r="G66" s="48">
        <v>1</v>
      </c>
      <c r="H66" s="27" t="s">
        <v>16</v>
      </c>
      <c r="I66" s="59"/>
      <c r="J66" s="59">
        <f t="shared" si="7"/>
        <v>0</v>
      </c>
      <c r="K66" s="53"/>
      <c r="L66" s="9"/>
    </row>
    <row r="67" spans="1:12" ht="27" customHeight="1" x14ac:dyDescent="0.45">
      <c r="A67" s="10"/>
      <c r="B67" s="44"/>
      <c r="C67" s="14"/>
      <c r="D67" s="38"/>
      <c r="E67" s="21" t="s">
        <v>82</v>
      </c>
      <c r="F67" s="49" t="s">
        <v>60</v>
      </c>
      <c r="G67" s="48">
        <v>8</v>
      </c>
      <c r="H67" s="27" t="s">
        <v>16</v>
      </c>
      <c r="I67" s="59"/>
      <c r="J67" s="59">
        <f t="shared" si="7"/>
        <v>0</v>
      </c>
      <c r="K67" s="53"/>
      <c r="L67" s="9"/>
    </row>
    <row r="68" spans="1:12" ht="27" customHeight="1" x14ac:dyDescent="0.45">
      <c r="A68" s="10"/>
      <c r="B68" s="44"/>
      <c r="C68" s="14"/>
      <c r="D68" s="21" t="s">
        <v>3</v>
      </c>
      <c r="E68" s="23"/>
      <c r="F68" s="47" t="s">
        <v>61</v>
      </c>
      <c r="G68" s="48">
        <v>1</v>
      </c>
      <c r="H68" s="27" t="s">
        <v>16</v>
      </c>
      <c r="I68" s="59"/>
      <c r="J68" s="59">
        <f t="shared" ref="J68:J70" si="8">G68*I68</f>
        <v>0</v>
      </c>
      <c r="K68" s="53"/>
      <c r="L68" s="9"/>
    </row>
    <row r="69" spans="1:12" ht="27" customHeight="1" x14ac:dyDescent="0.45">
      <c r="A69" s="10"/>
      <c r="B69" s="44"/>
      <c r="C69" s="14"/>
      <c r="D69" s="22" t="s">
        <v>13</v>
      </c>
      <c r="E69" s="23"/>
      <c r="F69" s="33" t="s">
        <v>106</v>
      </c>
      <c r="G69" s="17"/>
      <c r="H69" s="16"/>
      <c r="I69" s="17"/>
      <c r="J69" s="17"/>
      <c r="K69" s="27"/>
      <c r="L69" s="9"/>
    </row>
    <row r="70" spans="1:12" ht="27" customHeight="1" x14ac:dyDescent="0.45">
      <c r="A70" s="10"/>
      <c r="B70" s="44"/>
      <c r="C70" s="14"/>
      <c r="D70" s="37"/>
      <c r="E70" s="21" t="s">
        <v>81</v>
      </c>
      <c r="F70" s="49" t="s">
        <v>59</v>
      </c>
      <c r="G70" s="48">
        <v>1</v>
      </c>
      <c r="H70" s="27" t="s">
        <v>16</v>
      </c>
      <c r="I70" s="59"/>
      <c r="J70" s="59">
        <f t="shared" si="8"/>
        <v>0</v>
      </c>
      <c r="K70" s="53"/>
      <c r="L70" s="9"/>
    </row>
    <row r="71" spans="1:12" ht="27" customHeight="1" x14ac:dyDescent="0.45">
      <c r="A71" s="10"/>
      <c r="B71" s="44"/>
      <c r="C71" s="19"/>
      <c r="D71" s="38"/>
      <c r="E71" s="21" t="s">
        <v>82</v>
      </c>
      <c r="F71" s="49" t="s">
        <v>60</v>
      </c>
      <c r="G71" s="48">
        <v>7</v>
      </c>
      <c r="H71" s="27" t="s">
        <v>16</v>
      </c>
      <c r="I71" s="59"/>
      <c r="J71" s="59">
        <f t="shared" ref="J71" si="9">G71*I71</f>
        <v>0</v>
      </c>
      <c r="K71" s="53"/>
      <c r="L71" s="9"/>
    </row>
    <row r="72" spans="1:12" ht="27" customHeight="1" x14ac:dyDescent="0.45">
      <c r="A72" s="10"/>
      <c r="B72" s="44"/>
      <c r="C72" s="20" t="s">
        <v>160</v>
      </c>
      <c r="D72" s="23"/>
      <c r="E72" s="23"/>
      <c r="F72" s="47" t="s">
        <v>62</v>
      </c>
      <c r="G72" s="48">
        <v>1</v>
      </c>
      <c r="H72" s="27" t="s">
        <v>16</v>
      </c>
      <c r="I72" s="59"/>
      <c r="J72" s="59">
        <f>G72*I72</f>
        <v>0</v>
      </c>
      <c r="K72" s="53"/>
      <c r="L72" s="9"/>
    </row>
    <row r="73" spans="1:12" ht="27" customHeight="1" x14ac:dyDescent="0.45">
      <c r="A73" s="10"/>
      <c r="B73" s="44"/>
      <c r="C73" s="18" t="s">
        <v>161</v>
      </c>
      <c r="D73" s="23"/>
      <c r="E73" s="23"/>
      <c r="F73" s="33" t="s">
        <v>63</v>
      </c>
      <c r="G73" s="17"/>
      <c r="H73" s="16"/>
      <c r="I73" s="17"/>
      <c r="J73" s="17"/>
      <c r="K73" s="27"/>
      <c r="L73" s="9"/>
    </row>
    <row r="74" spans="1:12" ht="27" customHeight="1" x14ac:dyDescent="0.45">
      <c r="A74" s="10"/>
      <c r="B74" s="44"/>
      <c r="C74" s="14"/>
      <c r="D74" s="21" t="s">
        <v>72</v>
      </c>
      <c r="E74" s="23"/>
      <c r="F74" s="47" t="s">
        <v>64</v>
      </c>
      <c r="G74" s="48">
        <v>1</v>
      </c>
      <c r="H74" s="27" t="s">
        <v>16</v>
      </c>
      <c r="I74" s="59"/>
      <c r="J74" s="59">
        <f t="shared" ref="J74:J80" si="10">G74*I74</f>
        <v>0</v>
      </c>
      <c r="K74" s="53"/>
      <c r="L74" s="9"/>
    </row>
    <row r="75" spans="1:12" ht="27" customHeight="1" x14ac:dyDescent="0.45">
      <c r="A75" s="10"/>
      <c r="B75" s="44"/>
      <c r="C75" s="14"/>
      <c r="D75" s="21" t="s">
        <v>3</v>
      </c>
      <c r="E75" s="23"/>
      <c r="F75" s="47" t="s">
        <v>65</v>
      </c>
      <c r="G75" s="48">
        <v>1</v>
      </c>
      <c r="H75" s="27" t="s">
        <v>16</v>
      </c>
      <c r="I75" s="59"/>
      <c r="J75" s="59">
        <f t="shared" si="10"/>
        <v>0</v>
      </c>
      <c r="K75" s="53"/>
      <c r="L75" s="9"/>
    </row>
    <row r="76" spans="1:12" ht="27" customHeight="1" x14ac:dyDescent="0.45">
      <c r="A76" s="10"/>
      <c r="B76" s="44"/>
      <c r="C76" s="14"/>
      <c r="D76" s="21" t="s">
        <v>13</v>
      </c>
      <c r="E76" s="23"/>
      <c r="F76" s="47" t="s">
        <v>66</v>
      </c>
      <c r="G76" s="48">
        <v>1</v>
      </c>
      <c r="H76" s="27" t="s">
        <v>16</v>
      </c>
      <c r="I76" s="59"/>
      <c r="J76" s="59">
        <f t="shared" si="10"/>
        <v>0</v>
      </c>
      <c r="K76" s="53"/>
      <c r="L76" s="9"/>
    </row>
    <row r="77" spans="1:12" ht="27" customHeight="1" x14ac:dyDescent="0.45">
      <c r="A77" s="10"/>
      <c r="B77" s="44"/>
      <c r="C77" s="18" t="s">
        <v>162</v>
      </c>
      <c r="D77" s="23"/>
      <c r="E77" s="23"/>
      <c r="F77" s="33" t="s">
        <v>67</v>
      </c>
      <c r="G77" s="17"/>
      <c r="H77" s="16"/>
      <c r="I77" s="17"/>
      <c r="J77" s="17"/>
      <c r="K77" s="27"/>
      <c r="L77" s="9"/>
    </row>
    <row r="78" spans="1:12" ht="27" customHeight="1" x14ac:dyDescent="0.45">
      <c r="A78" s="10"/>
      <c r="B78" s="44"/>
      <c r="C78" s="14"/>
      <c r="D78" s="21" t="s">
        <v>72</v>
      </c>
      <c r="E78" s="23"/>
      <c r="F78" s="47" t="s">
        <v>68</v>
      </c>
      <c r="G78" s="48">
        <v>9</v>
      </c>
      <c r="H78" s="27" t="s">
        <v>2</v>
      </c>
      <c r="I78" s="59"/>
      <c r="J78" s="59">
        <f t="shared" si="10"/>
        <v>0</v>
      </c>
      <c r="K78" s="53"/>
      <c r="L78" s="9"/>
    </row>
    <row r="79" spans="1:12" ht="27" customHeight="1" x14ac:dyDescent="0.45">
      <c r="A79" s="10"/>
      <c r="B79" s="44"/>
      <c r="C79" s="14"/>
      <c r="D79" s="21" t="s">
        <v>3</v>
      </c>
      <c r="E79" s="23"/>
      <c r="F79" s="47" t="s">
        <v>212</v>
      </c>
      <c r="G79" s="48">
        <v>9</v>
      </c>
      <c r="H79" s="27" t="s">
        <v>213</v>
      </c>
      <c r="I79" s="59"/>
      <c r="J79" s="59">
        <f t="shared" si="10"/>
        <v>0</v>
      </c>
      <c r="K79" s="53"/>
      <c r="L79" s="9"/>
    </row>
    <row r="80" spans="1:12" ht="27" customHeight="1" x14ac:dyDescent="0.45">
      <c r="A80" s="10"/>
      <c r="B80" s="44"/>
      <c r="C80" s="14"/>
      <c r="D80" s="21" t="s">
        <v>45</v>
      </c>
      <c r="E80" s="23"/>
      <c r="F80" s="47" t="s">
        <v>194</v>
      </c>
      <c r="G80" s="48">
        <v>10</v>
      </c>
      <c r="H80" s="27" t="s">
        <v>2</v>
      </c>
      <c r="I80" s="59"/>
      <c r="J80" s="59">
        <f t="shared" si="10"/>
        <v>0</v>
      </c>
      <c r="K80" s="53"/>
      <c r="L80" s="9"/>
    </row>
    <row r="81" spans="1:12" ht="27" customHeight="1" x14ac:dyDescent="0.45">
      <c r="A81" s="10"/>
      <c r="B81" s="44"/>
      <c r="C81" s="18" t="s">
        <v>163</v>
      </c>
      <c r="D81" s="23"/>
      <c r="E81" s="23"/>
      <c r="F81" s="33" t="s">
        <v>69</v>
      </c>
      <c r="G81" s="17"/>
      <c r="H81" s="16"/>
      <c r="I81" s="17"/>
      <c r="J81" s="17"/>
      <c r="K81" s="27"/>
      <c r="L81" s="9"/>
    </row>
    <row r="82" spans="1:12" ht="27" customHeight="1" x14ac:dyDescent="0.45">
      <c r="A82" s="10"/>
      <c r="B82" s="44"/>
      <c r="C82" s="14"/>
      <c r="D82" s="21" t="s">
        <v>72</v>
      </c>
      <c r="E82" s="23"/>
      <c r="F82" s="47" t="s">
        <v>59</v>
      </c>
      <c r="G82" s="48">
        <v>1</v>
      </c>
      <c r="H82" s="27" t="s">
        <v>16</v>
      </c>
      <c r="I82" s="59"/>
      <c r="J82" s="59">
        <f t="shared" ref="J82:J85" si="11">G82*I82</f>
        <v>0</v>
      </c>
      <c r="K82" s="53"/>
      <c r="L82" s="9"/>
    </row>
    <row r="83" spans="1:12" ht="27" customHeight="1" x14ac:dyDescent="0.45">
      <c r="A83" s="10"/>
      <c r="B83" s="44"/>
      <c r="C83" s="14"/>
      <c r="D83" s="21" t="s">
        <v>3</v>
      </c>
      <c r="E83" s="23"/>
      <c r="F83" s="47" t="s">
        <v>70</v>
      </c>
      <c r="G83" s="48">
        <v>8</v>
      </c>
      <c r="H83" s="27" t="s">
        <v>16</v>
      </c>
      <c r="I83" s="59"/>
      <c r="J83" s="59">
        <f t="shared" si="11"/>
        <v>0</v>
      </c>
      <c r="K83" s="53"/>
      <c r="L83" s="9"/>
    </row>
    <row r="84" spans="1:12" ht="27" customHeight="1" x14ac:dyDescent="0.45">
      <c r="A84" s="10"/>
      <c r="B84" s="44"/>
      <c r="C84" s="20" t="s">
        <v>164</v>
      </c>
      <c r="D84" s="23"/>
      <c r="E84" s="23"/>
      <c r="F84" s="47" t="s">
        <v>71</v>
      </c>
      <c r="G84" s="48">
        <v>1</v>
      </c>
      <c r="H84" s="27" t="s">
        <v>16</v>
      </c>
      <c r="I84" s="59"/>
      <c r="J84" s="59">
        <f t="shared" si="11"/>
        <v>0</v>
      </c>
      <c r="K84" s="53"/>
      <c r="L84" s="9"/>
    </row>
    <row r="85" spans="1:12" ht="27" customHeight="1" x14ac:dyDescent="0.45">
      <c r="A85" s="10"/>
      <c r="B85" s="44"/>
      <c r="C85" s="18" t="s">
        <v>165</v>
      </c>
      <c r="D85" s="23"/>
      <c r="E85" s="23"/>
      <c r="F85" s="47" t="s">
        <v>73</v>
      </c>
      <c r="G85" s="48">
        <v>1</v>
      </c>
      <c r="H85" s="27" t="s">
        <v>16</v>
      </c>
      <c r="I85" s="59"/>
      <c r="J85" s="59">
        <f t="shared" si="11"/>
        <v>0</v>
      </c>
      <c r="K85" s="53"/>
      <c r="L85" s="9"/>
    </row>
    <row r="86" spans="1:12" ht="27" customHeight="1" x14ac:dyDescent="0.45">
      <c r="A86" s="10"/>
      <c r="B86" s="44"/>
      <c r="C86" s="18" t="s">
        <v>166</v>
      </c>
      <c r="D86" s="23"/>
      <c r="E86" s="23"/>
      <c r="F86" s="47" t="s">
        <v>74</v>
      </c>
      <c r="G86" s="48">
        <v>1</v>
      </c>
      <c r="H86" s="27" t="s">
        <v>16</v>
      </c>
      <c r="I86" s="59"/>
      <c r="J86" s="59">
        <f t="shared" ref="J86:J90" si="12">G86*I86</f>
        <v>0</v>
      </c>
      <c r="K86" s="53"/>
      <c r="L86" s="9"/>
    </row>
    <row r="87" spans="1:12" ht="27" customHeight="1" x14ac:dyDescent="0.45">
      <c r="A87" s="10"/>
      <c r="B87" s="44"/>
      <c r="C87" s="18" t="s">
        <v>167</v>
      </c>
      <c r="D87" s="23"/>
      <c r="E87" s="23"/>
      <c r="F87" s="47" t="s">
        <v>75</v>
      </c>
      <c r="G87" s="48">
        <v>1</v>
      </c>
      <c r="H87" s="27" t="s">
        <v>16</v>
      </c>
      <c r="I87" s="59"/>
      <c r="J87" s="59">
        <f t="shared" si="12"/>
        <v>0</v>
      </c>
      <c r="K87" s="53"/>
      <c r="L87" s="9"/>
    </row>
    <row r="88" spans="1:12" ht="27" customHeight="1" x14ac:dyDescent="0.45">
      <c r="A88" s="10"/>
      <c r="B88" s="44"/>
      <c r="C88" s="18" t="s">
        <v>168</v>
      </c>
      <c r="D88" s="23"/>
      <c r="E88" s="23"/>
      <c r="F88" s="33" t="s">
        <v>76</v>
      </c>
      <c r="G88" s="17"/>
      <c r="H88" s="16"/>
      <c r="I88" s="17"/>
      <c r="J88" s="17"/>
      <c r="K88" s="27"/>
      <c r="L88" s="9"/>
    </row>
    <row r="89" spans="1:12" ht="27" customHeight="1" x14ac:dyDescent="0.45">
      <c r="A89" s="10"/>
      <c r="B89" s="44"/>
      <c r="C89" s="14"/>
      <c r="D89" s="21" t="s">
        <v>72</v>
      </c>
      <c r="E89" s="23"/>
      <c r="F89" s="47" t="s">
        <v>169</v>
      </c>
      <c r="G89" s="48">
        <v>1</v>
      </c>
      <c r="H89" s="27" t="s">
        <v>16</v>
      </c>
      <c r="I89" s="59"/>
      <c r="J89" s="59">
        <f t="shared" si="12"/>
        <v>0</v>
      </c>
      <c r="K89" s="53"/>
      <c r="L89" s="9"/>
    </row>
    <row r="90" spans="1:12" ht="27" customHeight="1" x14ac:dyDescent="0.45">
      <c r="A90" s="10"/>
      <c r="B90" s="44"/>
      <c r="C90" s="14"/>
      <c r="D90" s="21" t="s">
        <v>3</v>
      </c>
      <c r="E90" s="23"/>
      <c r="F90" s="47" t="s">
        <v>77</v>
      </c>
      <c r="G90" s="48">
        <v>7</v>
      </c>
      <c r="H90" s="27" t="s">
        <v>16</v>
      </c>
      <c r="I90" s="59"/>
      <c r="J90" s="59">
        <f t="shared" si="12"/>
        <v>0</v>
      </c>
      <c r="K90" s="53"/>
      <c r="L90" s="9"/>
    </row>
    <row r="91" spans="1:12" ht="27" customHeight="1" x14ac:dyDescent="0.45">
      <c r="A91" s="10"/>
      <c r="B91" s="44"/>
      <c r="C91" s="18" t="s">
        <v>170</v>
      </c>
      <c r="D91" s="23"/>
      <c r="E91" s="23"/>
      <c r="F91" s="33" t="s">
        <v>78</v>
      </c>
      <c r="G91" s="17"/>
      <c r="H91" s="16"/>
      <c r="I91" s="17"/>
      <c r="J91" s="17"/>
      <c r="K91" s="27"/>
      <c r="L91" s="9"/>
    </row>
    <row r="92" spans="1:12" ht="27" customHeight="1" x14ac:dyDescent="0.45">
      <c r="A92" s="10"/>
      <c r="B92" s="44"/>
      <c r="C92" s="14"/>
      <c r="D92" s="21" t="s">
        <v>72</v>
      </c>
      <c r="E92" s="23"/>
      <c r="F92" s="47" t="s">
        <v>171</v>
      </c>
      <c r="G92" s="48">
        <v>1</v>
      </c>
      <c r="H92" s="27" t="s">
        <v>16</v>
      </c>
      <c r="I92" s="59"/>
      <c r="J92" s="59">
        <f t="shared" ref="J92:J93" si="13">G92*I92</f>
        <v>0</v>
      </c>
      <c r="K92" s="53"/>
      <c r="L92" s="9"/>
    </row>
    <row r="93" spans="1:12" ht="27" customHeight="1" x14ac:dyDescent="0.45">
      <c r="A93" s="10"/>
      <c r="B93" s="44"/>
      <c r="C93" s="14"/>
      <c r="D93" s="21" t="s">
        <v>3</v>
      </c>
      <c r="E93" s="23"/>
      <c r="F93" s="47" t="s">
        <v>79</v>
      </c>
      <c r="G93" s="48">
        <v>8</v>
      </c>
      <c r="H93" s="27" t="s">
        <v>16</v>
      </c>
      <c r="I93" s="59"/>
      <c r="J93" s="59">
        <f t="shared" si="13"/>
        <v>0</v>
      </c>
      <c r="K93" s="53"/>
      <c r="L93" s="9"/>
    </row>
    <row r="94" spans="1:12" ht="27" customHeight="1" x14ac:dyDescent="0.45">
      <c r="A94" s="10"/>
      <c r="B94" s="44"/>
      <c r="C94" s="18" t="s">
        <v>172</v>
      </c>
      <c r="D94" s="23"/>
      <c r="E94" s="23"/>
      <c r="F94" s="33" t="s">
        <v>80</v>
      </c>
      <c r="G94" s="17"/>
      <c r="H94" s="16"/>
      <c r="I94" s="17"/>
      <c r="J94" s="17"/>
      <c r="K94" s="27"/>
      <c r="L94" s="9"/>
    </row>
    <row r="95" spans="1:12" ht="27" customHeight="1" x14ac:dyDescent="0.45">
      <c r="A95" s="10"/>
      <c r="B95" s="44"/>
      <c r="C95" s="14"/>
      <c r="D95" s="22" t="s">
        <v>72</v>
      </c>
      <c r="E95" s="23"/>
      <c r="F95" s="47" t="s">
        <v>173</v>
      </c>
      <c r="G95" s="48">
        <v>1</v>
      </c>
      <c r="H95" s="27" t="s">
        <v>16</v>
      </c>
      <c r="I95" s="59"/>
      <c r="J95" s="59">
        <f t="shared" ref="J95:J97" si="14">G95*I95</f>
        <v>0</v>
      </c>
      <c r="K95" s="53"/>
      <c r="L95" s="9"/>
    </row>
    <row r="96" spans="1:12" ht="27" customHeight="1" x14ac:dyDescent="0.45">
      <c r="A96" s="10"/>
      <c r="B96" s="44"/>
      <c r="C96" s="14"/>
      <c r="D96" s="21" t="s">
        <v>3</v>
      </c>
      <c r="E96" s="23"/>
      <c r="F96" s="47" t="s">
        <v>174</v>
      </c>
      <c r="G96" s="48">
        <v>1</v>
      </c>
      <c r="H96" s="27" t="s">
        <v>16</v>
      </c>
      <c r="I96" s="59"/>
      <c r="J96" s="59">
        <f t="shared" si="14"/>
        <v>0</v>
      </c>
      <c r="K96" s="53"/>
      <c r="L96" s="9"/>
    </row>
    <row r="97" spans="1:12" ht="27" customHeight="1" x14ac:dyDescent="0.45">
      <c r="A97" s="10"/>
      <c r="B97" s="44"/>
      <c r="C97" s="14"/>
      <c r="D97" s="21" t="s">
        <v>13</v>
      </c>
      <c r="E97" s="23"/>
      <c r="F97" s="47" t="s">
        <v>175</v>
      </c>
      <c r="G97" s="48">
        <v>1</v>
      </c>
      <c r="H97" s="27" t="s">
        <v>16</v>
      </c>
      <c r="I97" s="59"/>
      <c r="J97" s="59">
        <f t="shared" si="14"/>
        <v>0</v>
      </c>
      <c r="K97" s="53"/>
      <c r="L97" s="9"/>
    </row>
    <row r="98" spans="1:12" ht="27" customHeight="1" x14ac:dyDescent="0.45">
      <c r="A98" s="10"/>
      <c r="B98" s="44"/>
      <c r="C98" s="14"/>
      <c r="D98" s="22" t="s">
        <v>38</v>
      </c>
      <c r="E98" s="23"/>
      <c r="F98" s="33" t="s">
        <v>83</v>
      </c>
      <c r="G98" s="17"/>
      <c r="H98" s="16"/>
      <c r="I98" s="17"/>
      <c r="J98" s="17"/>
      <c r="K98" s="27"/>
      <c r="L98" s="9"/>
    </row>
    <row r="99" spans="1:12" ht="27" customHeight="1" x14ac:dyDescent="0.45">
      <c r="A99" s="10"/>
      <c r="B99" s="44"/>
      <c r="C99" s="14"/>
      <c r="D99" s="37"/>
      <c r="E99" s="21" t="s">
        <v>81</v>
      </c>
      <c r="F99" s="47" t="s">
        <v>84</v>
      </c>
      <c r="G99" s="48">
        <v>25</v>
      </c>
      <c r="H99" s="27" t="s">
        <v>16</v>
      </c>
      <c r="I99" s="59"/>
      <c r="J99" s="59">
        <f t="shared" ref="J99:J102" si="15">G99*I99</f>
        <v>0</v>
      </c>
      <c r="K99" s="53"/>
      <c r="L99" s="9"/>
    </row>
    <row r="100" spans="1:12" ht="27" customHeight="1" x14ac:dyDescent="0.45">
      <c r="A100" s="10"/>
      <c r="B100" s="44"/>
      <c r="C100" s="14"/>
      <c r="D100" s="37"/>
      <c r="E100" s="21" t="s">
        <v>82</v>
      </c>
      <c r="F100" s="47" t="s">
        <v>85</v>
      </c>
      <c r="G100" s="48">
        <v>1</v>
      </c>
      <c r="H100" s="27" t="s">
        <v>16</v>
      </c>
      <c r="I100" s="59"/>
      <c r="J100" s="59">
        <f t="shared" si="15"/>
        <v>0</v>
      </c>
      <c r="K100" s="53"/>
      <c r="L100" s="9"/>
    </row>
    <row r="101" spans="1:12" ht="27" customHeight="1" x14ac:dyDescent="0.45">
      <c r="A101" s="10"/>
      <c r="B101" s="44"/>
      <c r="C101" s="14"/>
      <c r="D101" s="37"/>
      <c r="E101" s="21" t="s">
        <v>86</v>
      </c>
      <c r="F101" s="47" t="s">
        <v>176</v>
      </c>
      <c r="G101" s="48">
        <v>12</v>
      </c>
      <c r="H101" s="27" t="s">
        <v>16</v>
      </c>
      <c r="I101" s="59"/>
      <c r="J101" s="59">
        <f t="shared" si="15"/>
        <v>0</v>
      </c>
      <c r="K101" s="53"/>
      <c r="L101" s="9"/>
    </row>
    <row r="102" spans="1:12" ht="27" customHeight="1" x14ac:dyDescent="0.45">
      <c r="A102" s="10"/>
      <c r="B102" s="44"/>
      <c r="C102" s="14"/>
      <c r="D102" s="37"/>
      <c r="E102" s="21" t="s">
        <v>140</v>
      </c>
      <c r="F102" s="47" t="s">
        <v>177</v>
      </c>
      <c r="G102" s="48">
        <v>9</v>
      </c>
      <c r="H102" s="27" t="s">
        <v>16</v>
      </c>
      <c r="I102" s="59"/>
      <c r="J102" s="59">
        <f t="shared" si="15"/>
        <v>0</v>
      </c>
      <c r="K102" s="53"/>
      <c r="L102" s="9"/>
    </row>
    <row r="103" spans="1:12" ht="27" customHeight="1" x14ac:dyDescent="0.45">
      <c r="A103" s="10"/>
      <c r="B103" s="44"/>
      <c r="C103" s="19"/>
      <c r="D103" s="38"/>
      <c r="E103" s="21" t="s">
        <v>178</v>
      </c>
      <c r="F103" s="47" t="s">
        <v>87</v>
      </c>
      <c r="G103" s="48">
        <v>1</v>
      </c>
      <c r="H103" s="27" t="s">
        <v>16</v>
      </c>
      <c r="I103" s="59"/>
      <c r="J103" s="59">
        <f t="shared" ref="J103" si="16">G103*I103</f>
        <v>0</v>
      </c>
      <c r="K103" s="53"/>
      <c r="L103" s="9"/>
    </row>
    <row r="104" spans="1:12" ht="27" customHeight="1" x14ac:dyDescent="0.45">
      <c r="A104" s="10"/>
      <c r="B104" s="44"/>
      <c r="C104" s="18" t="s">
        <v>179</v>
      </c>
      <c r="D104" s="23"/>
      <c r="E104" s="23"/>
      <c r="F104" s="33" t="s">
        <v>130</v>
      </c>
      <c r="G104" s="17"/>
      <c r="H104" s="16"/>
      <c r="I104" s="17"/>
      <c r="J104" s="17"/>
      <c r="K104" s="27"/>
      <c r="L104" s="9"/>
    </row>
    <row r="105" spans="1:12" ht="27" customHeight="1" x14ac:dyDescent="0.45">
      <c r="A105" s="10"/>
      <c r="B105" s="44"/>
      <c r="C105" s="14"/>
      <c r="D105" s="21" t="s">
        <v>72</v>
      </c>
      <c r="E105" s="23"/>
      <c r="F105" s="47" t="s">
        <v>89</v>
      </c>
      <c r="G105" s="48">
        <v>1</v>
      </c>
      <c r="H105" s="27" t="s">
        <v>2</v>
      </c>
      <c r="I105" s="59"/>
      <c r="J105" s="59">
        <f t="shared" ref="J105" si="17">G105*I105</f>
        <v>0</v>
      </c>
      <c r="K105" s="53"/>
      <c r="L105" s="9"/>
    </row>
    <row r="106" spans="1:12" ht="27" customHeight="1" x14ac:dyDescent="0.45">
      <c r="A106" s="10"/>
      <c r="B106" s="44"/>
      <c r="C106" s="14"/>
      <c r="D106" s="22" t="s">
        <v>3</v>
      </c>
      <c r="E106" s="23"/>
      <c r="F106" s="33" t="s">
        <v>90</v>
      </c>
      <c r="G106" s="17"/>
      <c r="H106" s="16"/>
      <c r="I106" s="17"/>
      <c r="J106" s="17"/>
      <c r="K106" s="27"/>
      <c r="L106" s="9"/>
    </row>
    <row r="107" spans="1:12" ht="27" customHeight="1" x14ac:dyDescent="0.45">
      <c r="A107" s="10"/>
      <c r="B107" s="44"/>
      <c r="C107" s="14"/>
      <c r="D107" s="37"/>
      <c r="E107" s="21" t="s">
        <v>81</v>
      </c>
      <c r="F107" s="47" t="s">
        <v>88</v>
      </c>
      <c r="G107" s="48">
        <v>20</v>
      </c>
      <c r="H107" s="27" t="s">
        <v>2</v>
      </c>
      <c r="I107" s="59"/>
      <c r="J107" s="59">
        <f t="shared" ref="J107:J109" si="18">G107*I107</f>
        <v>0</v>
      </c>
      <c r="K107" s="53"/>
      <c r="L107" s="9"/>
    </row>
    <row r="108" spans="1:12" ht="27" customHeight="1" x14ac:dyDescent="0.45">
      <c r="A108" s="10"/>
      <c r="B108" s="44"/>
      <c r="C108" s="14"/>
      <c r="D108" s="37"/>
      <c r="E108" s="21" t="s">
        <v>82</v>
      </c>
      <c r="F108" s="50" t="s">
        <v>204</v>
      </c>
      <c r="G108" s="48">
        <v>14</v>
      </c>
      <c r="H108" s="27" t="s">
        <v>2</v>
      </c>
      <c r="I108" s="59"/>
      <c r="J108" s="59">
        <f t="shared" si="18"/>
        <v>0</v>
      </c>
      <c r="K108" s="53"/>
      <c r="L108" s="9"/>
    </row>
    <row r="109" spans="1:12" ht="27" customHeight="1" x14ac:dyDescent="0.45">
      <c r="A109" s="10"/>
      <c r="B109" s="44"/>
      <c r="C109" s="14"/>
      <c r="D109" s="37"/>
      <c r="E109" s="21" t="s">
        <v>86</v>
      </c>
      <c r="F109" s="50" t="s">
        <v>91</v>
      </c>
      <c r="G109" s="48">
        <v>2</v>
      </c>
      <c r="H109" s="27" t="s">
        <v>2</v>
      </c>
      <c r="I109" s="59"/>
      <c r="J109" s="59">
        <f t="shared" si="18"/>
        <v>0</v>
      </c>
      <c r="K109" s="53"/>
      <c r="L109" s="9"/>
    </row>
    <row r="110" spans="1:12" ht="27" customHeight="1" x14ac:dyDescent="0.45">
      <c r="A110" s="10"/>
      <c r="B110" s="44"/>
      <c r="C110" s="18" t="s">
        <v>180</v>
      </c>
      <c r="D110" s="23"/>
      <c r="E110" s="23"/>
      <c r="F110" s="33" t="s">
        <v>195</v>
      </c>
      <c r="G110" s="17"/>
      <c r="H110" s="16"/>
      <c r="I110" s="17"/>
      <c r="J110" s="17"/>
      <c r="K110" s="27"/>
      <c r="L110" s="9"/>
    </row>
    <row r="111" spans="1:12" ht="27" customHeight="1" x14ac:dyDescent="0.45">
      <c r="A111" s="10"/>
      <c r="B111" s="44"/>
      <c r="C111" s="14"/>
      <c r="D111" s="21" t="s">
        <v>72</v>
      </c>
      <c r="E111" s="23"/>
      <c r="F111" s="47" t="s">
        <v>215</v>
      </c>
      <c r="G111" s="48">
        <v>1</v>
      </c>
      <c r="H111" s="27" t="s">
        <v>35</v>
      </c>
      <c r="I111" s="59"/>
      <c r="J111" s="59">
        <f>G111*I111</f>
        <v>0</v>
      </c>
      <c r="K111" s="54"/>
      <c r="L111" s="9"/>
    </row>
    <row r="112" spans="1:12" ht="27" customHeight="1" x14ac:dyDescent="0.45">
      <c r="A112" s="10"/>
      <c r="B112" s="44"/>
      <c r="C112" s="14"/>
      <c r="D112" s="21" t="s">
        <v>3</v>
      </c>
      <c r="E112" s="23"/>
      <c r="F112" s="47" t="s">
        <v>214</v>
      </c>
      <c r="G112" s="48">
        <v>1</v>
      </c>
      <c r="H112" s="27" t="s">
        <v>35</v>
      </c>
      <c r="I112" s="59"/>
      <c r="J112" s="59">
        <f>G112*I112</f>
        <v>0</v>
      </c>
      <c r="K112" s="54"/>
      <c r="L112" s="9"/>
    </row>
    <row r="113" spans="1:12" ht="27" customHeight="1" x14ac:dyDescent="0.45">
      <c r="A113" s="10"/>
      <c r="B113" s="44"/>
      <c r="C113" s="14"/>
      <c r="D113" s="21" t="s">
        <v>13</v>
      </c>
      <c r="E113" s="23"/>
      <c r="F113" s="47" t="s">
        <v>129</v>
      </c>
      <c r="G113" s="48">
        <v>10</v>
      </c>
      <c r="H113" s="27" t="s">
        <v>2</v>
      </c>
      <c r="I113" s="59"/>
      <c r="J113" s="59">
        <f>G113*I113</f>
        <v>0</v>
      </c>
      <c r="K113" s="53"/>
      <c r="L113" s="9"/>
    </row>
    <row r="114" spans="1:12" ht="27" customHeight="1" x14ac:dyDescent="0.45">
      <c r="A114" s="10"/>
      <c r="B114" s="44"/>
      <c r="C114" s="14"/>
      <c r="D114" s="21" t="s">
        <v>54</v>
      </c>
      <c r="E114" s="23"/>
      <c r="F114" s="50" t="s">
        <v>204</v>
      </c>
      <c r="G114" s="48">
        <v>1</v>
      </c>
      <c r="H114" s="27" t="s">
        <v>16</v>
      </c>
      <c r="I114" s="59"/>
      <c r="J114" s="59">
        <f t="shared" ref="J114:J117" si="19">G114*I114</f>
        <v>0</v>
      </c>
      <c r="K114" s="53"/>
      <c r="L114" s="9"/>
    </row>
    <row r="115" spans="1:12" ht="27" customHeight="1" x14ac:dyDescent="0.45">
      <c r="A115" s="10"/>
      <c r="B115" s="44"/>
      <c r="C115" s="18" t="s">
        <v>181</v>
      </c>
      <c r="D115" s="23"/>
      <c r="E115" s="23"/>
      <c r="F115" s="47" t="s">
        <v>92</v>
      </c>
      <c r="G115" s="48">
        <v>8</v>
      </c>
      <c r="H115" s="27" t="s">
        <v>93</v>
      </c>
      <c r="I115" s="59"/>
      <c r="J115" s="59">
        <f t="shared" si="19"/>
        <v>0</v>
      </c>
      <c r="K115" s="53"/>
      <c r="L115" s="9"/>
    </row>
    <row r="116" spans="1:12" ht="27" customHeight="1" x14ac:dyDescent="0.45">
      <c r="A116" s="10"/>
      <c r="B116" s="44"/>
      <c r="C116" s="21" t="s">
        <v>182</v>
      </c>
      <c r="D116" s="23"/>
      <c r="E116" s="23"/>
      <c r="F116" s="47" t="s">
        <v>196</v>
      </c>
      <c r="G116" s="48">
        <v>8</v>
      </c>
      <c r="H116" s="27" t="s">
        <v>93</v>
      </c>
      <c r="I116" s="59"/>
      <c r="J116" s="59">
        <f t="shared" si="19"/>
        <v>0</v>
      </c>
      <c r="K116" s="53"/>
      <c r="L116" s="9"/>
    </row>
    <row r="117" spans="1:12" ht="27" customHeight="1" x14ac:dyDescent="0.45">
      <c r="A117" s="10"/>
      <c r="B117" s="44"/>
      <c r="C117" s="18" t="s">
        <v>183</v>
      </c>
      <c r="D117" s="23"/>
      <c r="E117" s="23"/>
      <c r="F117" s="47" t="s">
        <v>197</v>
      </c>
      <c r="G117" s="48">
        <v>1</v>
      </c>
      <c r="H117" s="27" t="s">
        <v>93</v>
      </c>
      <c r="I117" s="59"/>
      <c r="J117" s="59">
        <f t="shared" si="19"/>
        <v>0</v>
      </c>
      <c r="K117" s="53"/>
      <c r="L117" s="9"/>
    </row>
    <row r="118" spans="1:12" ht="27" customHeight="1" x14ac:dyDescent="0.45">
      <c r="A118" s="10"/>
      <c r="B118" s="44"/>
      <c r="C118" s="18" t="s">
        <v>184</v>
      </c>
      <c r="D118" s="36"/>
      <c r="E118" s="23"/>
      <c r="F118" s="51" t="s">
        <v>185</v>
      </c>
      <c r="G118" s="48">
        <v>1</v>
      </c>
      <c r="H118" s="27" t="s">
        <v>16</v>
      </c>
      <c r="I118" s="59"/>
      <c r="J118" s="59">
        <f t="shared" ref="J118:J119" si="20">G118*I118</f>
        <v>0</v>
      </c>
      <c r="K118" s="53"/>
      <c r="L118" s="9"/>
    </row>
    <row r="119" spans="1:12" ht="27" customHeight="1" x14ac:dyDescent="0.45">
      <c r="A119" s="10"/>
      <c r="B119" s="44"/>
      <c r="C119" s="20" t="s">
        <v>186</v>
      </c>
      <c r="D119" s="23"/>
      <c r="E119" s="23"/>
      <c r="F119" s="51" t="s">
        <v>108</v>
      </c>
      <c r="G119" s="48">
        <v>1</v>
      </c>
      <c r="H119" s="27" t="s">
        <v>16</v>
      </c>
      <c r="I119" s="59"/>
      <c r="J119" s="59">
        <f t="shared" si="20"/>
        <v>0</v>
      </c>
      <c r="K119" s="53"/>
      <c r="L119" s="9"/>
    </row>
    <row r="120" spans="1:12" ht="27" customHeight="1" x14ac:dyDescent="0.45">
      <c r="A120" s="10"/>
      <c r="B120" s="44"/>
      <c r="C120" s="22" t="s">
        <v>187</v>
      </c>
      <c r="D120" s="63"/>
      <c r="E120" s="23"/>
      <c r="F120" s="33" t="s">
        <v>109</v>
      </c>
      <c r="G120" s="17"/>
      <c r="H120" s="16"/>
      <c r="I120" s="17"/>
      <c r="J120" s="17"/>
      <c r="K120" s="27"/>
      <c r="L120" s="9"/>
    </row>
    <row r="121" spans="1:12" ht="27" customHeight="1" x14ac:dyDescent="0.45">
      <c r="A121" s="10"/>
      <c r="B121" s="44"/>
      <c r="C121" s="14"/>
      <c r="D121" s="21" t="s">
        <v>72</v>
      </c>
      <c r="E121" s="23"/>
      <c r="F121" s="47" t="s">
        <v>110</v>
      </c>
      <c r="G121" s="48">
        <v>4</v>
      </c>
      <c r="H121" s="27" t="s">
        <v>16</v>
      </c>
      <c r="I121" s="59"/>
      <c r="J121" s="59">
        <f t="shared" ref="J121:J123" si="21">G121*I121</f>
        <v>0</v>
      </c>
      <c r="K121" s="53"/>
      <c r="L121" s="9"/>
    </row>
    <row r="122" spans="1:12" ht="27" customHeight="1" x14ac:dyDescent="0.45">
      <c r="A122" s="10"/>
      <c r="B122" s="44"/>
      <c r="C122" s="14"/>
      <c r="D122" s="21" t="s">
        <v>3</v>
      </c>
      <c r="E122" s="23"/>
      <c r="F122" s="47" t="s">
        <v>111</v>
      </c>
      <c r="G122" s="48">
        <v>5</v>
      </c>
      <c r="H122" s="27" t="s">
        <v>16</v>
      </c>
      <c r="I122" s="59"/>
      <c r="J122" s="59">
        <f t="shared" si="21"/>
        <v>0</v>
      </c>
      <c r="K122" s="53"/>
      <c r="L122" s="9"/>
    </row>
    <row r="123" spans="1:12" ht="27" customHeight="1" x14ac:dyDescent="0.45">
      <c r="A123" s="10"/>
      <c r="B123" s="44"/>
      <c r="C123" s="14"/>
      <c r="D123" s="21" t="s">
        <v>13</v>
      </c>
      <c r="E123" s="23"/>
      <c r="F123" s="47" t="s">
        <v>112</v>
      </c>
      <c r="G123" s="48">
        <v>6</v>
      </c>
      <c r="H123" s="27" t="s">
        <v>16</v>
      </c>
      <c r="I123" s="59"/>
      <c r="J123" s="59">
        <f t="shared" si="21"/>
        <v>0</v>
      </c>
      <c r="K123" s="53"/>
      <c r="L123" s="9"/>
    </row>
    <row r="124" spans="1:12" ht="27" customHeight="1" x14ac:dyDescent="0.45">
      <c r="A124" s="10"/>
      <c r="B124" s="44"/>
      <c r="C124" s="14"/>
      <c r="D124" s="21" t="s">
        <v>38</v>
      </c>
      <c r="E124" s="23"/>
      <c r="F124" s="47" t="s">
        <v>113</v>
      </c>
      <c r="G124" s="48">
        <v>12</v>
      </c>
      <c r="H124" s="27" t="s">
        <v>16</v>
      </c>
      <c r="I124" s="59"/>
      <c r="J124" s="59">
        <f t="shared" ref="J124:J126" si="22">G124*I124</f>
        <v>0</v>
      </c>
      <c r="K124" s="53"/>
      <c r="L124" s="9"/>
    </row>
    <row r="125" spans="1:12" ht="27" customHeight="1" x14ac:dyDescent="0.45">
      <c r="A125" s="10"/>
      <c r="B125" s="44"/>
      <c r="C125" s="14"/>
      <c r="D125" s="21" t="s">
        <v>99</v>
      </c>
      <c r="E125" s="23"/>
      <c r="F125" s="47" t="s">
        <v>114</v>
      </c>
      <c r="G125" s="48">
        <v>12</v>
      </c>
      <c r="H125" s="27" t="s">
        <v>16</v>
      </c>
      <c r="I125" s="59"/>
      <c r="J125" s="59">
        <f t="shared" si="22"/>
        <v>0</v>
      </c>
      <c r="K125" s="53"/>
      <c r="L125" s="9"/>
    </row>
    <row r="126" spans="1:12" ht="27" customHeight="1" x14ac:dyDescent="0.45">
      <c r="A126" s="10"/>
      <c r="B126" s="44"/>
      <c r="C126" s="14"/>
      <c r="D126" s="21" t="s">
        <v>100</v>
      </c>
      <c r="E126" s="23"/>
      <c r="F126" s="47" t="s">
        <v>115</v>
      </c>
      <c r="G126" s="48">
        <v>1</v>
      </c>
      <c r="H126" s="27" t="s">
        <v>16</v>
      </c>
      <c r="I126" s="59"/>
      <c r="J126" s="59">
        <f t="shared" si="22"/>
        <v>0</v>
      </c>
      <c r="K126" s="53"/>
      <c r="L126" s="9"/>
    </row>
    <row r="127" spans="1:12" ht="27" customHeight="1" x14ac:dyDescent="0.45">
      <c r="A127" s="10"/>
      <c r="B127" s="44"/>
      <c r="C127" s="19"/>
      <c r="D127" s="21" t="s">
        <v>101</v>
      </c>
      <c r="E127" s="23"/>
      <c r="F127" s="47" t="s">
        <v>116</v>
      </c>
      <c r="G127" s="48">
        <v>3</v>
      </c>
      <c r="H127" s="27" t="s">
        <v>16</v>
      </c>
      <c r="I127" s="59"/>
      <c r="J127" s="59">
        <f>G127*I127</f>
        <v>0</v>
      </c>
      <c r="K127" s="53"/>
      <c r="L127" s="9"/>
    </row>
    <row r="128" spans="1:12" ht="27" customHeight="1" x14ac:dyDescent="0.45">
      <c r="A128" s="10"/>
      <c r="B128" s="44"/>
      <c r="C128" s="22" t="s">
        <v>188</v>
      </c>
      <c r="D128" s="63"/>
      <c r="E128" s="23"/>
      <c r="F128" s="33" t="s">
        <v>117</v>
      </c>
      <c r="G128" s="17"/>
      <c r="H128" s="16"/>
      <c r="I128" s="17"/>
      <c r="J128" s="17"/>
      <c r="K128" s="27"/>
      <c r="L128" s="9"/>
    </row>
    <row r="129" spans="1:12" ht="27" customHeight="1" x14ac:dyDescent="0.45">
      <c r="A129" s="10"/>
      <c r="B129" s="44"/>
      <c r="C129" s="14"/>
      <c r="D129" s="21" t="s">
        <v>72</v>
      </c>
      <c r="E129" s="23"/>
      <c r="F129" s="47" t="s">
        <v>118</v>
      </c>
      <c r="G129" s="48">
        <v>3</v>
      </c>
      <c r="H129" s="27" t="s">
        <v>16</v>
      </c>
      <c r="I129" s="59"/>
      <c r="J129" s="59">
        <f t="shared" ref="J129:J130" si="23">G129*I129</f>
        <v>0</v>
      </c>
      <c r="K129" s="53"/>
      <c r="L129" s="9"/>
    </row>
    <row r="130" spans="1:12" ht="27" customHeight="1" x14ac:dyDescent="0.45">
      <c r="A130" s="10"/>
      <c r="B130" s="44"/>
      <c r="C130" s="19"/>
      <c r="D130" s="21" t="s">
        <v>43</v>
      </c>
      <c r="E130" s="23"/>
      <c r="F130" s="47" t="s">
        <v>119</v>
      </c>
      <c r="G130" s="48">
        <v>3</v>
      </c>
      <c r="H130" s="27" t="s">
        <v>16</v>
      </c>
      <c r="I130" s="59"/>
      <c r="J130" s="59">
        <f t="shared" si="23"/>
        <v>0</v>
      </c>
      <c r="K130" s="53"/>
      <c r="L130" s="9"/>
    </row>
    <row r="131" spans="1:12" ht="27" customHeight="1" x14ac:dyDescent="0.45">
      <c r="A131" s="10"/>
      <c r="B131" s="44"/>
      <c r="C131" s="22" t="s">
        <v>189</v>
      </c>
      <c r="D131" s="63"/>
      <c r="E131" s="23"/>
      <c r="F131" s="33" t="s">
        <v>120</v>
      </c>
      <c r="G131" s="17"/>
      <c r="H131" s="16"/>
      <c r="I131" s="17"/>
      <c r="J131" s="17"/>
      <c r="K131" s="27"/>
      <c r="L131" s="9"/>
    </row>
    <row r="132" spans="1:12" ht="27" customHeight="1" x14ac:dyDescent="0.45">
      <c r="A132" s="10"/>
      <c r="B132" s="44"/>
      <c r="C132" s="14"/>
      <c r="D132" s="21" t="s">
        <v>72</v>
      </c>
      <c r="E132" s="23"/>
      <c r="F132" s="47" t="s">
        <v>121</v>
      </c>
      <c r="G132" s="48">
        <v>4</v>
      </c>
      <c r="H132" s="27" t="s">
        <v>16</v>
      </c>
      <c r="I132" s="59"/>
      <c r="J132" s="59">
        <f t="shared" ref="J132:J134" si="24">G132*I132</f>
        <v>0</v>
      </c>
      <c r="K132" s="53"/>
      <c r="L132" s="9"/>
    </row>
    <row r="133" spans="1:12" ht="27" customHeight="1" x14ac:dyDescent="0.45">
      <c r="A133" s="10"/>
      <c r="B133" s="44"/>
      <c r="C133" s="14"/>
      <c r="D133" s="21" t="s">
        <v>3</v>
      </c>
      <c r="E133" s="23"/>
      <c r="F133" s="47" t="s">
        <v>122</v>
      </c>
      <c r="G133" s="48">
        <v>2</v>
      </c>
      <c r="H133" s="27" t="s">
        <v>16</v>
      </c>
      <c r="I133" s="59"/>
      <c r="J133" s="59">
        <f t="shared" si="24"/>
        <v>0</v>
      </c>
      <c r="K133" s="53"/>
      <c r="L133" s="9"/>
    </row>
    <row r="134" spans="1:12" ht="27" customHeight="1" x14ac:dyDescent="0.45">
      <c r="A134" s="10"/>
      <c r="B134" s="44"/>
      <c r="C134" s="19"/>
      <c r="D134" s="21" t="s">
        <v>13</v>
      </c>
      <c r="E134" s="23"/>
      <c r="F134" s="47" t="s">
        <v>123</v>
      </c>
      <c r="G134" s="48">
        <v>7</v>
      </c>
      <c r="H134" s="27" t="s">
        <v>16</v>
      </c>
      <c r="I134" s="59"/>
      <c r="J134" s="59">
        <f t="shared" si="24"/>
        <v>0</v>
      </c>
      <c r="K134" s="53"/>
      <c r="L134" s="9"/>
    </row>
    <row r="135" spans="1:12" ht="27" customHeight="1" x14ac:dyDescent="0.45">
      <c r="A135" s="10"/>
      <c r="B135" s="44"/>
      <c r="C135" s="22" t="s">
        <v>190</v>
      </c>
      <c r="D135" s="36"/>
      <c r="E135" s="23"/>
      <c r="F135" s="33" t="s">
        <v>124</v>
      </c>
      <c r="G135" s="17"/>
      <c r="H135" s="16"/>
      <c r="I135" s="17"/>
      <c r="J135" s="17"/>
      <c r="K135" s="27"/>
      <c r="L135" s="9"/>
    </row>
    <row r="136" spans="1:12" ht="27" customHeight="1" x14ac:dyDescent="0.45">
      <c r="A136" s="10"/>
      <c r="B136" s="44"/>
      <c r="C136" s="14"/>
      <c r="D136" s="21" t="s">
        <v>72</v>
      </c>
      <c r="E136" s="23"/>
      <c r="F136" s="47" t="s">
        <v>125</v>
      </c>
      <c r="G136" s="48">
        <v>57</v>
      </c>
      <c r="H136" s="27" t="s">
        <v>16</v>
      </c>
      <c r="I136" s="59"/>
      <c r="J136" s="59">
        <f t="shared" ref="J136:J139" si="25">G136*I136</f>
        <v>0</v>
      </c>
      <c r="K136" s="53"/>
      <c r="L136" s="9"/>
    </row>
    <row r="137" spans="1:12" ht="27" customHeight="1" x14ac:dyDescent="0.45">
      <c r="A137" s="10"/>
      <c r="B137" s="44"/>
      <c r="C137" s="14"/>
      <c r="D137" s="21" t="s">
        <v>3</v>
      </c>
      <c r="E137" s="23"/>
      <c r="F137" s="47" t="s">
        <v>126</v>
      </c>
      <c r="G137" s="48">
        <v>31</v>
      </c>
      <c r="H137" s="27" t="s">
        <v>16</v>
      </c>
      <c r="I137" s="59"/>
      <c r="J137" s="59">
        <f t="shared" si="25"/>
        <v>0</v>
      </c>
      <c r="K137" s="53"/>
      <c r="L137" s="9"/>
    </row>
    <row r="138" spans="1:12" ht="27" customHeight="1" x14ac:dyDescent="0.45">
      <c r="A138" s="10"/>
      <c r="B138" s="44"/>
      <c r="C138" s="14"/>
      <c r="D138" s="21" t="s">
        <v>13</v>
      </c>
      <c r="E138" s="23"/>
      <c r="F138" s="47" t="s">
        <v>127</v>
      </c>
      <c r="G138" s="48">
        <v>19</v>
      </c>
      <c r="H138" s="27" t="s">
        <v>16</v>
      </c>
      <c r="I138" s="59"/>
      <c r="J138" s="59">
        <f t="shared" si="25"/>
        <v>0</v>
      </c>
      <c r="K138" s="54"/>
      <c r="L138" s="9"/>
    </row>
    <row r="139" spans="1:12" ht="27" customHeight="1" x14ac:dyDescent="0.45">
      <c r="A139" s="10"/>
      <c r="B139" s="44"/>
      <c r="C139" s="20" t="s">
        <v>191</v>
      </c>
      <c r="D139" s="23"/>
      <c r="E139" s="23"/>
      <c r="F139" s="47" t="s">
        <v>94</v>
      </c>
      <c r="G139" s="48">
        <v>1</v>
      </c>
      <c r="H139" s="27" t="s">
        <v>16</v>
      </c>
      <c r="I139" s="59"/>
      <c r="J139" s="59">
        <f t="shared" si="25"/>
        <v>0</v>
      </c>
      <c r="K139" s="54"/>
      <c r="L139" s="9"/>
    </row>
    <row r="140" spans="1:12" ht="27" customHeight="1" x14ac:dyDescent="0.45">
      <c r="A140" s="10"/>
      <c r="B140" s="44"/>
      <c r="C140" s="18" t="s">
        <v>192</v>
      </c>
      <c r="D140" s="23"/>
      <c r="E140" s="23"/>
      <c r="F140" s="33" t="s">
        <v>95</v>
      </c>
      <c r="G140" s="17"/>
      <c r="H140" s="16"/>
      <c r="I140" s="17"/>
      <c r="J140" s="17"/>
      <c r="K140" s="27"/>
      <c r="L140" s="9"/>
    </row>
    <row r="141" spans="1:12" ht="27" customHeight="1" x14ac:dyDescent="0.45">
      <c r="A141" s="10"/>
      <c r="B141" s="44"/>
      <c r="C141" s="14"/>
      <c r="D141" s="21" t="s">
        <v>72</v>
      </c>
      <c r="E141" s="23"/>
      <c r="F141" s="47" t="s">
        <v>96</v>
      </c>
      <c r="G141" s="48">
        <v>20</v>
      </c>
      <c r="H141" s="27" t="s">
        <v>16</v>
      </c>
      <c r="I141" s="59"/>
      <c r="J141" s="59">
        <f t="shared" ref="J141:J144" si="26">G141*I141</f>
        <v>0</v>
      </c>
      <c r="K141" s="53"/>
      <c r="L141" s="9"/>
    </row>
    <row r="142" spans="1:12" ht="27" customHeight="1" x14ac:dyDescent="0.45">
      <c r="A142" s="10"/>
      <c r="B142" s="44"/>
      <c r="C142" s="14"/>
      <c r="D142" s="21" t="s">
        <v>3</v>
      </c>
      <c r="E142" s="23"/>
      <c r="F142" s="47" t="s">
        <v>97</v>
      </c>
      <c r="G142" s="48">
        <v>100</v>
      </c>
      <c r="H142" s="27" t="s">
        <v>16</v>
      </c>
      <c r="I142" s="59"/>
      <c r="J142" s="59">
        <f t="shared" si="26"/>
        <v>0</v>
      </c>
      <c r="K142" s="53"/>
      <c r="L142" s="9"/>
    </row>
    <row r="143" spans="1:12" ht="27" customHeight="1" x14ac:dyDescent="0.45">
      <c r="A143" s="10"/>
      <c r="B143" s="44"/>
      <c r="C143" s="14"/>
      <c r="D143" s="21" t="s">
        <v>13</v>
      </c>
      <c r="E143" s="23"/>
      <c r="F143" s="47" t="s">
        <v>198</v>
      </c>
      <c r="G143" s="48">
        <v>10</v>
      </c>
      <c r="H143" s="27" t="s">
        <v>2</v>
      </c>
      <c r="I143" s="59"/>
      <c r="J143" s="59">
        <f t="shared" si="26"/>
        <v>0</v>
      </c>
      <c r="K143" s="54"/>
      <c r="L143" s="9"/>
    </row>
    <row r="144" spans="1:12" ht="27" customHeight="1" x14ac:dyDescent="0.45">
      <c r="A144" s="10"/>
      <c r="B144" s="44"/>
      <c r="C144" s="14"/>
      <c r="D144" s="21" t="s">
        <v>38</v>
      </c>
      <c r="E144" s="23"/>
      <c r="F144" s="47" t="s">
        <v>98</v>
      </c>
      <c r="G144" s="48">
        <v>5</v>
      </c>
      <c r="H144" s="27" t="s">
        <v>2</v>
      </c>
      <c r="I144" s="59"/>
      <c r="J144" s="59">
        <f t="shared" si="26"/>
        <v>0</v>
      </c>
      <c r="K144" s="53"/>
      <c r="L144" s="9"/>
    </row>
    <row r="145" spans="1:12" ht="27" customHeight="1" x14ac:dyDescent="0.45">
      <c r="A145" s="10"/>
      <c r="B145" s="44"/>
      <c r="C145" s="14"/>
      <c r="D145" s="21" t="s">
        <v>99</v>
      </c>
      <c r="E145" s="23"/>
      <c r="F145" s="47" t="s">
        <v>107</v>
      </c>
      <c r="G145" s="48">
        <v>20</v>
      </c>
      <c r="H145" s="27" t="s">
        <v>2</v>
      </c>
      <c r="I145" s="59"/>
      <c r="J145" s="59">
        <f t="shared" ref="J145:J150" si="27">G145*I145</f>
        <v>0</v>
      </c>
      <c r="K145" s="53"/>
      <c r="L145" s="9"/>
    </row>
    <row r="146" spans="1:12" ht="27" customHeight="1" x14ac:dyDescent="0.45">
      <c r="A146" s="10"/>
      <c r="B146" s="44"/>
      <c r="C146" s="14"/>
      <c r="D146" s="21" t="s">
        <v>100</v>
      </c>
      <c r="E146" s="23"/>
      <c r="F146" s="47" t="s">
        <v>210</v>
      </c>
      <c r="G146" s="48">
        <v>1</v>
      </c>
      <c r="H146" s="27" t="s">
        <v>16</v>
      </c>
      <c r="I146" s="59"/>
      <c r="J146" s="59">
        <f t="shared" si="27"/>
        <v>0</v>
      </c>
      <c r="K146" s="53"/>
      <c r="L146" s="9"/>
    </row>
    <row r="147" spans="1:12" ht="27" customHeight="1" x14ac:dyDescent="0.45">
      <c r="A147" s="10"/>
      <c r="B147" s="44"/>
      <c r="C147" s="14"/>
      <c r="D147" s="21" t="s">
        <v>101</v>
      </c>
      <c r="E147" s="23"/>
      <c r="F147" s="47" t="s">
        <v>211</v>
      </c>
      <c r="G147" s="48">
        <v>1</v>
      </c>
      <c r="H147" s="27" t="s">
        <v>16</v>
      </c>
      <c r="I147" s="59"/>
      <c r="J147" s="59">
        <f t="shared" ref="J147" si="28">G147*I147</f>
        <v>0</v>
      </c>
      <c r="K147" s="53"/>
      <c r="L147" s="9"/>
    </row>
    <row r="148" spans="1:12" ht="27" customHeight="1" x14ac:dyDescent="0.45">
      <c r="A148" s="10"/>
      <c r="B148" s="44"/>
      <c r="C148" s="14"/>
      <c r="D148" s="21" t="s">
        <v>24</v>
      </c>
      <c r="E148" s="23"/>
      <c r="F148" s="47" t="s">
        <v>141</v>
      </c>
      <c r="G148" s="48">
        <v>1</v>
      </c>
      <c r="H148" s="27" t="s">
        <v>16</v>
      </c>
      <c r="I148" s="59"/>
      <c r="J148" s="59">
        <f t="shared" si="27"/>
        <v>0</v>
      </c>
      <c r="K148" s="53"/>
      <c r="L148" s="9"/>
    </row>
    <row r="149" spans="1:12" ht="27" customHeight="1" x14ac:dyDescent="0.45">
      <c r="A149" s="10"/>
      <c r="B149" s="44"/>
      <c r="C149" s="14"/>
      <c r="D149" s="21" t="s">
        <v>26</v>
      </c>
      <c r="E149" s="23"/>
      <c r="F149" s="47" t="s">
        <v>128</v>
      </c>
      <c r="G149" s="48">
        <v>10</v>
      </c>
      <c r="H149" s="27" t="s">
        <v>102</v>
      </c>
      <c r="I149" s="59"/>
      <c r="J149" s="59">
        <f t="shared" si="27"/>
        <v>0</v>
      </c>
      <c r="K149" s="53"/>
      <c r="L149" s="9"/>
    </row>
    <row r="150" spans="1:12" ht="27" customHeight="1" x14ac:dyDescent="0.45">
      <c r="A150" s="10"/>
      <c r="B150" s="44"/>
      <c r="C150" s="14"/>
      <c r="D150" s="21" t="s">
        <v>209</v>
      </c>
      <c r="E150" s="23"/>
      <c r="F150" s="47" t="s">
        <v>199</v>
      </c>
      <c r="G150" s="48">
        <v>10</v>
      </c>
      <c r="H150" s="27" t="s">
        <v>103</v>
      </c>
      <c r="I150" s="59"/>
      <c r="J150" s="59">
        <f t="shared" si="27"/>
        <v>0</v>
      </c>
      <c r="K150" s="53"/>
      <c r="L150" s="9"/>
    </row>
    <row r="151" spans="1:12" s="28" customFormat="1" ht="27" customHeight="1" x14ac:dyDescent="0.45">
      <c r="B151" s="45"/>
      <c r="C151" s="20" t="s">
        <v>200</v>
      </c>
      <c r="D151" s="15"/>
      <c r="E151" s="15"/>
      <c r="F151" s="52" t="s">
        <v>137</v>
      </c>
      <c r="G151" s="48">
        <v>1</v>
      </c>
      <c r="H151" s="27" t="s">
        <v>16</v>
      </c>
      <c r="I151" s="59"/>
      <c r="J151" s="59">
        <f>G151*I151</f>
        <v>0</v>
      </c>
      <c r="K151" s="55"/>
    </row>
    <row r="152" spans="1:12" s="4" customFormat="1" ht="27" customHeight="1" x14ac:dyDescent="0.45">
      <c r="A152" s="1"/>
      <c r="B152" s="44"/>
      <c r="C152" s="20" t="s">
        <v>201</v>
      </c>
      <c r="D152" s="15"/>
      <c r="E152" s="15"/>
      <c r="F152" s="52" t="s">
        <v>138</v>
      </c>
      <c r="G152" s="48">
        <v>1</v>
      </c>
      <c r="H152" s="27" t="s">
        <v>16</v>
      </c>
      <c r="I152" s="59"/>
      <c r="J152" s="59">
        <f>G152*I152</f>
        <v>0</v>
      </c>
      <c r="K152" s="55"/>
    </row>
    <row r="153" spans="1:12" s="28" customFormat="1" ht="27" customHeight="1" x14ac:dyDescent="0.45">
      <c r="B153" s="45"/>
      <c r="C153" s="20" t="s">
        <v>205</v>
      </c>
      <c r="D153" s="15"/>
      <c r="E153" s="15"/>
      <c r="F153" s="52" t="s">
        <v>207</v>
      </c>
      <c r="G153" s="48">
        <v>1</v>
      </c>
      <c r="H153" s="27" t="s">
        <v>16</v>
      </c>
      <c r="I153" s="59"/>
      <c r="J153" s="59">
        <f>G153*I153</f>
        <v>0</v>
      </c>
      <c r="K153" s="55"/>
    </row>
    <row r="154" spans="1:12" s="4" customFormat="1" ht="27" customHeight="1" x14ac:dyDescent="0.45">
      <c r="A154" s="1"/>
      <c r="B154" s="44"/>
      <c r="C154" s="20" t="s">
        <v>206</v>
      </c>
      <c r="D154" s="15"/>
      <c r="E154" s="15"/>
      <c r="F154" s="52" t="s">
        <v>208</v>
      </c>
      <c r="G154" s="48">
        <v>1</v>
      </c>
      <c r="H154" s="27" t="s">
        <v>16</v>
      </c>
      <c r="I154" s="59"/>
      <c r="J154" s="59">
        <f>G154*I154</f>
        <v>0</v>
      </c>
      <c r="K154" s="55"/>
    </row>
    <row r="155" spans="1:12" s="4" customFormat="1" ht="27" customHeight="1" x14ac:dyDescent="0.45">
      <c r="A155" s="1"/>
      <c r="B155" s="44"/>
      <c r="C155" s="18" t="s">
        <v>217</v>
      </c>
      <c r="D155" s="23"/>
      <c r="E155" s="23"/>
      <c r="F155" s="42" t="s">
        <v>220</v>
      </c>
      <c r="G155" s="17"/>
      <c r="H155" s="16"/>
      <c r="I155" s="41"/>
      <c r="J155" s="41"/>
      <c r="K155" s="43"/>
    </row>
    <row r="156" spans="1:12" s="4" customFormat="1" ht="27" customHeight="1" x14ac:dyDescent="0.45">
      <c r="A156" s="1"/>
      <c r="B156" s="44"/>
      <c r="C156" s="14"/>
      <c r="D156" s="21" t="s">
        <v>72</v>
      </c>
      <c r="E156" s="23"/>
      <c r="F156" s="47"/>
      <c r="G156" s="48"/>
      <c r="H156" s="27" t="s">
        <v>16</v>
      </c>
      <c r="I156" s="59"/>
      <c r="J156" s="59">
        <f t="shared" ref="J156:J158" si="29">G156*I156</f>
        <v>0</v>
      </c>
      <c r="K156" s="55"/>
    </row>
    <row r="157" spans="1:12" s="4" customFormat="1" ht="27" customHeight="1" x14ac:dyDescent="0.45">
      <c r="A157" s="1"/>
      <c r="B157" s="44"/>
      <c r="C157" s="14"/>
      <c r="D157" s="21" t="s">
        <v>3</v>
      </c>
      <c r="E157" s="23"/>
      <c r="F157" s="47"/>
      <c r="G157" s="48"/>
      <c r="H157" s="27" t="s">
        <v>16</v>
      </c>
      <c r="I157" s="59"/>
      <c r="J157" s="59">
        <f t="shared" si="29"/>
        <v>0</v>
      </c>
      <c r="K157" s="55"/>
    </row>
    <row r="158" spans="1:12" s="4" customFormat="1" ht="27" customHeight="1" x14ac:dyDescent="0.45">
      <c r="A158" s="1"/>
      <c r="B158" s="44"/>
      <c r="C158" s="14"/>
      <c r="D158" s="21" t="s">
        <v>13</v>
      </c>
      <c r="E158" s="23"/>
      <c r="F158" s="47"/>
      <c r="G158" s="48"/>
      <c r="H158" s="27" t="s">
        <v>16</v>
      </c>
      <c r="I158" s="59"/>
      <c r="J158" s="59">
        <f t="shared" si="29"/>
        <v>0</v>
      </c>
      <c r="K158" s="55"/>
    </row>
    <row r="159" spans="1:12" s="4" customFormat="1" ht="27" customHeight="1" x14ac:dyDescent="0.45">
      <c r="A159" s="1"/>
      <c r="B159" s="44"/>
      <c r="C159" s="18" t="s">
        <v>218</v>
      </c>
      <c r="D159" s="23"/>
      <c r="E159" s="23"/>
      <c r="F159" s="33" t="s">
        <v>219</v>
      </c>
      <c r="G159" s="17"/>
      <c r="H159" s="16"/>
      <c r="I159" s="41"/>
      <c r="J159" s="41"/>
      <c r="K159" s="43"/>
    </row>
    <row r="160" spans="1:12" s="4" customFormat="1" ht="27" customHeight="1" x14ac:dyDescent="0.45">
      <c r="A160" s="1"/>
      <c r="B160" s="44"/>
      <c r="C160" s="14"/>
      <c r="D160" s="21" t="s">
        <v>72</v>
      </c>
      <c r="E160" s="23"/>
      <c r="F160" s="47"/>
      <c r="G160" s="48">
        <v>1</v>
      </c>
      <c r="H160" s="27" t="s">
        <v>16</v>
      </c>
      <c r="I160" s="59"/>
      <c r="J160" s="59">
        <f t="shared" ref="J160:J162" si="30">G160*I160</f>
        <v>0</v>
      </c>
      <c r="K160" s="55"/>
    </row>
    <row r="161" spans="1:11" s="4" customFormat="1" ht="27" customHeight="1" x14ac:dyDescent="0.45">
      <c r="A161" s="1"/>
      <c r="B161" s="44"/>
      <c r="C161" s="14"/>
      <c r="D161" s="21" t="s">
        <v>3</v>
      </c>
      <c r="E161" s="23"/>
      <c r="F161" s="47"/>
      <c r="G161" s="48">
        <v>1</v>
      </c>
      <c r="H161" s="27" t="s">
        <v>16</v>
      </c>
      <c r="I161" s="59"/>
      <c r="J161" s="59">
        <f t="shared" si="30"/>
        <v>0</v>
      </c>
      <c r="K161" s="55"/>
    </row>
    <row r="162" spans="1:11" s="4" customFormat="1" ht="27" customHeight="1" x14ac:dyDescent="0.45">
      <c r="A162" s="1"/>
      <c r="B162" s="44"/>
      <c r="C162" s="14"/>
      <c r="D162" s="21" t="s">
        <v>13</v>
      </c>
      <c r="E162" s="23"/>
      <c r="F162" s="47"/>
      <c r="G162" s="48">
        <v>1</v>
      </c>
      <c r="H162" s="27" t="s">
        <v>16</v>
      </c>
      <c r="I162" s="59"/>
      <c r="J162" s="59">
        <f t="shared" si="30"/>
        <v>0</v>
      </c>
      <c r="K162" s="55"/>
    </row>
    <row r="163" spans="1:11" s="28" customFormat="1" ht="27" customHeight="1" x14ac:dyDescent="0.45">
      <c r="B163" s="45"/>
      <c r="C163" s="29" t="s">
        <v>131</v>
      </c>
      <c r="D163" s="30"/>
      <c r="E163" s="30"/>
      <c r="F163" s="31" t="s">
        <v>132</v>
      </c>
      <c r="G163" s="31"/>
      <c r="H163" s="31"/>
      <c r="I163" s="17"/>
      <c r="J163" s="57">
        <f>SUM(J5:J162)</f>
        <v>0</v>
      </c>
      <c r="K163" s="56"/>
    </row>
    <row r="164" spans="1:11" s="28" customFormat="1" ht="27" customHeight="1" x14ac:dyDescent="0.45">
      <c r="B164" s="45"/>
      <c r="C164" s="29" t="s">
        <v>133</v>
      </c>
      <c r="D164" s="30"/>
      <c r="E164" s="30"/>
      <c r="F164" s="31" t="s">
        <v>134</v>
      </c>
      <c r="G164" s="31"/>
      <c r="H164" s="31"/>
      <c r="I164" s="17"/>
      <c r="J164" s="57">
        <f>J163*0.1</f>
        <v>0</v>
      </c>
      <c r="K164" s="56"/>
    </row>
    <row r="165" spans="1:11" s="28" customFormat="1" ht="27" customHeight="1" x14ac:dyDescent="0.45">
      <c r="B165" s="45"/>
      <c r="C165" s="29" t="s">
        <v>135</v>
      </c>
      <c r="D165" s="30"/>
      <c r="E165" s="30"/>
      <c r="F165" s="31" t="s">
        <v>136</v>
      </c>
      <c r="G165" s="31"/>
      <c r="H165" s="31"/>
      <c r="I165" s="17"/>
      <c r="J165" s="58">
        <f>J163+J164</f>
        <v>0</v>
      </c>
      <c r="K165" s="56"/>
    </row>
    <row r="166" spans="1:11" ht="14.4" customHeight="1" x14ac:dyDescent="0.45">
      <c r="C166" s="24"/>
      <c r="D166" s="24"/>
      <c r="E166" s="24"/>
      <c r="F166" s="25"/>
      <c r="G166" s="24"/>
      <c r="H166" s="24"/>
      <c r="I166" s="24"/>
      <c r="J166" s="24"/>
      <c r="K166" s="24"/>
    </row>
  </sheetData>
  <mergeCells count="2">
    <mergeCell ref="G3:H3"/>
    <mergeCell ref="C3:F3"/>
  </mergeCells>
  <phoneticPr fontId="3"/>
  <printOptions horizontalCentered="1"/>
  <pageMargins left="0.59055118110236227" right="0.59055118110236227" top="0.70866141732283472" bottom="0.55118110236220474" header="0.31496062992125984" footer="0.39370078740157483"/>
  <pageSetup paperSize="9" scale="73" fitToHeight="0" orientation="portrait" r:id="rId1"/>
  <headerFooter>
    <oddFooter>&amp;R&amp;P</oddFooter>
  </headerFooter>
  <rowBreaks count="3" manualBreakCount="3">
    <brk id="37" min="1" max="11" man="1"/>
    <brk id="71" min="1" max="11" man="1"/>
    <brk id="103" min="1" max="1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見積内訳書</vt:lpstr>
      <vt:lpstr>見積内訳書!Print_Area</vt:lpstr>
      <vt:lpstr>見積内訳書!Print_Titles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中山　恭弘</dc:creator>
  <cp:lastModifiedBy>堀崎　隆</cp:lastModifiedBy>
  <cp:lastPrinted>2026-02-04T07:09:03Z</cp:lastPrinted>
  <dcterms:created xsi:type="dcterms:W3CDTF">2025-06-11T07:58:12Z</dcterms:created>
  <dcterms:modified xsi:type="dcterms:W3CDTF">2026-02-04T07:09:49Z</dcterms:modified>
</cp:coreProperties>
</file>